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9\"/>
    </mc:Choice>
  </mc:AlternateContent>
  <xr:revisionPtr revIDLastSave="0" documentId="13_ncr:1_{6FCC2F45-06B0-4928-BCF8-F961FA59DA5E}" xr6:coauthVersionLast="47" xr6:coauthVersionMax="47" xr10:uidLastSave="{00000000-0000-0000-0000-000000000000}"/>
  <bookViews>
    <workbookView xWindow="-120" yWindow="-120" windowWidth="24240" windowHeight="13140" tabRatio="584" xr2:uid="{D5D88885-45DF-44B0-9264-898EFF5D4713}"/>
  </bookViews>
  <sheets>
    <sheet name="Fact2024" sheetId="1" r:id="rId1"/>
    <sheet name="Fact2025" sheetId="5" r:id="rId2"/>
    <sheet name="Stat" sheetId="2" r:id="rId3"/>
    <sheet name="TB1" sheetId="8" r:id="rId4"/>
    <sheet name="TB2" sheetId="7" r:id="rId5"/>
    <sheet name="TB3" sheetId="9" r:id="rId6"/>
  </sheets>
  <definedNames>
    <definedName name="_xlnm._FilterDatabase" localSheetId="0" hidden="1">Fact2024!$A$1:$K$996</definedName>
    <definedName name="_xlnm._FilterDatabase" localSheetId="1" hidden="1">Fact2025!$A$1:$K$937</definedName>
    <definedName name="Datefacture">Tableau1[[#All],[Date Facture]]</definedName>
    <definedName name="MontantHT">Tableau1[[#All],[Montant HT]]</definedName>
    <definedName name="NbRefus2024">Stat!$F$11:$F$22</definedName>
    <definedName name="NbRefus2025">Stat!$F$27:$F$38</definedName>
    <definedName name="ObjAlu">Stat!$D$4</definedName>
    <definedName name="ObjPVC">Stat!$D$5</definedName>
    <definedName name="ObjVR">Stat!$D$6</definedName>
    <definedName name="Période">Stat!$A$10</definedName>
    <definedName name="Périodes">Stat!$A$11:$A$22</definedName>
    <definedName name="Secteur">Tableau1[[#All],[Secteur]]</definedName>
    <definedName name="TxRefus2024">Stat!$G$11:$G$22</definedName>
    <definedName name="TxRefus2025">Stat!$G$27:$G$38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2" l="1" a="1"/>
  <c r="D38" i="2" s="1"/>
  <c r="C38" i="2" a="1"/>
  <c r="C38" i="2" s="1"/>
  <c r="B38" i="2" a="1"/>
  <c r="B38" i="2" s="1"/>
  <c r="D37" i="2" a="1"/>
  <c r="D37" i="2" s="1"/>
  <c r="C37" i="2" a="1"/>
  <c r="C37" i="2" s="1"/>
  <c r="B37" i="2" a="1"/>
  <c r="B37" i="2" s="1"/>
  <c r="D36" i="2" a="1"/>
  <c r="D36" i="2" s="1"/>
  <c r="C36" i="2" a="1"/>
  <c r="C36" i="2" s="1"/>
  <c r="B36" i="2" a="1"/>
  <c r="B36" i="2" s="1"/>
  <c r="D35" i="2" a="1"/>
  <c r="D35" i="2" s="1"/>
  <c r="C35" i="2" a="1"/>
  <c r="C35" i="2" s="1"/>
  <c r="B35" i="2" a="1"/>
  <c r="B35" i="2" s="1"/>
  <c r="D34" i="2" a="1"/>
  <c r="D34" i="2" s="1"/>
  <c r="C34" i="2" a="1"/>
  <c r="C34" i="2" s="1"/>
  <c r="B34" i="2" a="1"/>
  <c r="B34" i="2" s="1"/>
  <c r="D33" i="2" a="1"/>
  <c r="D33" i="2" s="1"/>
  <c r="C33" i="2" a="1"/>
  <c r="C33" i="2" s="1"/>
  <c r="B33" i="2" a="1"/>
  <c r="B33" i="2" s="1"/>
  <c r="D32" i="2" a="1"/>
  <c r="D32" i="2" s="1"/>
  <c r="C32" i="2" a="1"/>
  <c r="C32" i="2" s="1"/>
  <c r="B32" i="2" a="1"/>
  <c r="B32" i="2" s="1"/>
  <c r="D31" i="2" a="1"/>
  <c r="D31" i="2" s="1"/>
  <c r="C31" i="2" a="1"/>
  <c r="C31" i="2" s="1"/>
  <c r="B31" i="2" a="1"/>
  <c r="B31" i="2" s="1"/>
  <c r="D30" i="2" a="1"/>
  <c r="D30" i="2" s="1"/>
  <c r="C30" i="2" a="1"/>
  <c r="C30" i="2" s="1"/>
  <c r="B30" i="2" a="1"/>
  <c r="B30" i="2" s="1"/>
  <c r="D29" i="2" a="1"/>
  <c r="D29" i="2" s="1"/>
  <c r="C29" i="2" a="1"/>
  <c r="C29" i="2" s="1"/>
  <c r="B29" i="2" a="1"/>
  <c r="B29" i="2" s="1"/>
  <c r="D28" i="2" a="1"/>
  <c r="D28" i="2" s="1"/>
  <c r="C28" i="2" a="1"/>
  <c r="C28" i="2" s="1"/>
  <c r="B28" i="2" a="1"/>
  <c r="B28" i="2" s="1"/>
  <c r="D27" i="2" a="1"/>
  <c r="D27" i="2" s="1"/>
  <c r="C27" i="2" a="1"/>
  <c r="C27" i="2" s="1"/>
  <c r="B27" i="2" a="1"/>
  <c r="B27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11" i="2" a="1"/>
  <c r="F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11" i="2" a="1"/>
  <c r="E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11" i="2" a="1"/>
  <c r="D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11" i="2" a="1"/>
  <c r="C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11" i="2" a="1"/>
  <c r="B11" i="2" s="1"/>
  <c r="A27" i="2" l="1"/>
  <c r="E27" i="2" a="1"/>
  <c r="F27" i="2" a="1"/>
  <c r="F27" i="2" l="1"/>
  <c r="E27" i="2"/>
  <c r="C6" i="2"/>
  <c r="C5" i="2"/>
  <c r="C4" i="2"/>
  <c r="A28" i="2"/>
  <c r="A29" i="2"/>
  <c r="A30" i="2"/>
  <c r="A31" i="2"/>
  <c r="A32" i="2"/>
  <c r="A33" i="2"/>
  <c r="A34" i="2"/>
  <c r="A35" i="2"/>
  <c r="A36" i="2"/>
  <c r="A37" i="2"/>
  <c r="A38" i="2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2" i="5"/>
  <c r="J3" i="5"/>
  <c r="J4" i="5"/>
  <c r="J5" i="5"/>
  <c r="J6" i="5"/>
  <c r="J8" i="5"/>
  <c r="J9" i="5"/>
  <c r="J10" i="5"/>
  <c r="J11" i="5"/>
  <c r="J12" i="5"/>
  <c r="J13" i="5"/>
  <c r="J14" i="5"/>
  <c r="J16" i="5"/>
  <c r="J17" i="5"/>
  <c r="J18" i="5"/>
  <c r="J19" i="5"/>
  <c r="J20" i="5"/>
  <c r="J21" i="5"/>
  <c r="J23" i="5"/>
  <c r="J24" i="5"/>
  <c r="J25" i="5"/>
  <c r="J26" i="5"/>
  <c r="J28" i="5"/>
  <c r="J29" i="5"/>
  <c r="J30" i="5"/>
  <c r="J31" i="5"/>
  <c r="J32" i="5"/>
  <c r="J37" i="5"/>
  <c r="J38" i="5"/>
  <c r="J39" i="5"/>
  <c r="J40" i="5"/>
  <c r="J41" i="5"/>
  <c r="J44" i="5"/>
  <c r="J50" i="5"/>
  <c r="J53" i="5"/>
  <c r="J55" i="5"/>
  <c r="J56" i="5"/>
  <c r="J58" i="5"/>
  <c r="J59" i="5"/>
  <c r="J60" i="5"/>
  <c r="J63" i="5"/>
  <c r="J65" i="5"/>
  <c r="J66" i="5"/>
  <c r="J67" i="5"/>
  <c r="J68" i="5"/>
  <c r="J70" i="5"/>
  <c r="J72" i="5"/>
  <c r="J73" i="5"/>
  <c r="J74" i="5"/>
  <c r="J75" i="5"/>
  <c r="J76" i="5"/>
  <c r="J78" i="5"/>
  <c r="J79" i="5"/>
  <c r="J81" i="5"/>
  <c r="J83" i="5"/>
  <c r="J85" i="5"/>
  <c r="J86" i="5"/>
  <c r="J89" i="5"/>
  <c r="J90" i="5"/>
  <c r="J93" i="5"/>
  <c r="J97" i="5"/>
  <c r="J98" i="5"/>
  <c r="J99" i="5"/>
  <c r="J101" i="5"/>
  <c r="J103" i="5"/>
  <c r="J104" i="5"/>
  <c r="J105" i="5"/>
  <c r="J107" i="5"/>
  <c r="J108" i="5"/>
  <c r="J111" i="5"/>
  <c r="J113" i="5"/>
  <c r="J114" i="5"/>
  <c r="J117" i="5"/>
  <c r="J119" i="5"/>
  <c r="J123" i="5"/>
  <c r="J124" i="5"/>
  <c r="J125" i="5"/>
  <c r="J126" i="5"/>
  <c r="J130" i="5"/>
  <c r="J131" i="5"/>
  <c r="J132" i="5"/>
  <c r="J133" i="5"/>
  <c r="J135" i="5"/>
  <c r="J137" i="5"/>
  <c r="J140" i="5"/>
  <c r="J141" i="5"/>
  <c r="J143" i="5"/>
  <c r="J146" i="5"/>
  <c r="J147" i="5"/>
  <c r="J148" i="5"/>
  <c r="J151" i="5"/>
  <c r="J152" i="5"/>
  <c r="J153" i="5"/>
  <c r="J154" i="5"/>
  <c r="J156" i="5"/>
  <c r="J158" i="5"/>
  <c r="J159" i="5"/>
  <c r="J160" i="5"/>
  <c r="J161" i="5"/>
  <c r="J162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1" i="5"/>
  <c r="J182" i="5"/>
  <c r="J183" i="5"/>
  <c r="J184" i="5"/>
  <c r="J186" i="5"/>
  <c r="J187" i="5"/>
  <c r="J188" i="5"/>
  <c r="J190" i="5"/>
  <c r="J191" i="5"/>
  <c r="J192" i="5"/>
  <c r="J194" i="5"/>
  <c r="J196" i="5"/>
  <c r="J197" i="5"/>
  <c r="J201" i="5"/>
  <c r="J202" i="5"/>
  <c r="J203" i="5"/>
  <c r="J205" i="5"/>
  <c r="J206" i="5"/>
  <c r="J207" i="5"/>
  <c r="J209" i="5"/>
  <c r="J210" i="5"/>
  <c r="J211" i="5"/>
  <c r="J212" i="5"/>
  <c r="J213" i="5"/>
  <c r="J214" i="5"/>
  <c r="J217" i="5"/>
  <c r="J218" i="5"/>
  <c r="J219" i="5"/>
  <c r="J221" i="5"/>
  <c r="J222" i="5"/>
  <c r="J223" i="5"/>
  <c r="J224" i="5"/>
  <c r="J225" i="5"/>
  <c r="J227" i="5"/>
  <c r="J228" i="5"/>
  <c r="J229" i="5"/>
  <c r="J230" i="5"/>
  <c r="J231" i="5"/>
  <c r="J232" i="5"/>
  <c r="J234" i="5"/>
  <c r="J235" i="5"/>
  <c r="J238" i="5"/>
  <c r="J239" i="5"/>
  <c r="J240" i="5"/>
  <c r="J241" i="5"/>
  <c r="J242" i="5"/>
  <c r="J243" i="5"/>
  <c r="J246" i="5"/>
  <c r="J247" i="5"/>
  <c r="J248" i="5"/>
  <c r="J249" i="5"/>
  <c r="J250" i="5"/>
  <c r="J251" i="5"/>
  <c r="J252" i="5"/>
  <c r="J255" i="5"/>
  <c r="J256" i="5"/>
  <c r="J257" i="5"/>
  <c r="J258" i="5"/>
  <c r="J260" i="5"/>
  <c r="J261" i="5"/>
  <c r="J263" i="5"/>
  <c r="J265" i="5"/>
  <c r="J267" i="5"/>
  <c r="J268" i="5"/>
  <c r="J269" i="5"/>
  <c r="J271" i="5"/>
  <c r="J272" i="5"/>
  <c r="J274" i="5"/>
  <c r="J275" i="5"/>
  <c r="J278" i="5"/>
  <c r="J279" i="5"/>
  <c r="J280" i="5"/>
  <c r="J281" i="5"/>
  <c r="J282" i="5"/>
  <c r="J283" i="5"/>
  <c r="J284" i="5"/>
  <c r="J285" i="5"/>
  <c r="J286" i="5"/>
  <c r="J287" i="5"/>
  <c r="J288" i="5"/>
  <c r="J290" i="5"/>
  <c r="J291" i="5"/>
  <c r="J292" i="5"/>
  <c r="J295" i="5"/>
  <c r="J296" i="5"/>
  <c r="J297" i="5"/>
  <c r="J298" i="5"/>
  <c r="J299" i="5"/>
  <c r="J301" i="5"/>
  <c r="J302" i="5"/>
  <c r="J303" i="5"/>
  <c r="J304" i="5"/>
  <c r="J305" i="5"/>
  <c r="J306" i="5"/>
  <c r="J307" i="5"/>
  <c r="J309" i="5"/>
  <c r="J310" i="5"/>
  <c r="J311" i="5"/>
  <c r="J313" i="5"/>
  <c r="J314" i="5"/>
  <c r="J315" i="5"/>
  <c r="J316" i="5"/>
  <c r="J317" i="5"/>
  <c r="J318" i="5"/>
  <c r="J319" i="5"/>
  <c r="J320" i="5"/>
  <c r="J321" i="5"/>
  <c r="J323" i="5"/>
  <c r="J324" i="5"/>
  <c r="J325" i="5"/>
  <c r="J326" i="5"/>
  <c r="J327" i="5"/>
  <c r="J328" i="5"/>
  <c r="J330" i="5"/>
  <c r="J331" i="5"/>
  <c r="J332" i="5"/>
  <c r="J334" i="5"/>
  <c r="J335" i="5"/>
  <c r="J336" i="5"/>
  <c r="J337" i="5"/>
  <c r="J338" i="5"/>
  <c r="J339" i="5"/>
  <c r="J340" i="5"/>
  <c r="J342" i="5"/>
  <c r="J343" i="5"/>
  <c r="J346" i="5"/>
  <c r="J347" i="5"/>
  <c r="J348" i="5"/>
  <c r="J349" i="5"/>
  <c r="J350" i="5"/>
  <c r="J351" i="5"/>
  <c r="J352" i="5"/>
  <c r="J353" i="5"/>
  <c r="J354" i="5"/>
  <c r="J356" i="5"/>
  <c r="J357" i="5"/>
  <c r="J358" i="5"/>
  <c r="J359" i="5"/>
  <c r="J360" i="5"/>
  <c r="J361" i="5"/>
  <c r="J362" i="5"/>
  <c r="J364" i="5"/>
  <c r="J365" i="5"/>
  <c r="J366" i="5"/>
  <c r="J367" i="5"/>
  <c r="J370" i="5"/>
  <c r="J371" i="5"/>
  <c r="J372" i="5"/>
  <c r="J373" i="5"/>
  <c r="J374" i="5"/>
  <c r="J375" i="5"/>
  <c r="J376" i="5"/>
  <c r="J377" i="5"/>
  <c r="J378" i="5"/>
  <c r="J379" i="5"/>
  <c r="J380" i="5"/>
  <c r="J382" i="5"/>
  <c r="J383" i="5"/>
  <c r="J384" i="5"/>
  <c r="J385" i="5"/>
  <c r="J388" i="5"/>
  <c r="J391" i="5"/>
  <c r="J392" i="5"/>
  <c r="J395" i="5"/>
  <c r="J396" i="5"/>
  <c r="J397" i="5"/>
  <c r="J398" i="5"/>
  <c r="J399" i="5"/>
  <c r="J400" i="5"/>
  <c r="J401" i="5"/>
  <c r="J402" i="5"/>
  <c r="J403" i="5"/>
  <c r="J405" i="5"/>
  <c r="J406" i="5"/>
  <c r="J408" i="5"/>
  <c r="J409" i="5"/>
  <c r="J411" i="5"/>
  <c r="J412" i="5"/>
  <c r="J413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5" i="5"/>
  <c r="J436" i="5"/>
  <c r="J437" i="5"/>
  <c r="J439" i="5"/>
  <c r="J440" i="5"/>
  <c r="J441" i="5"/>
  <c r="J442" i="5"/>
  <c r="J443" i="5"/>
  <c r="J444" i="5"/>
  <c r="J445" i="5"/>
  <c r="J446" i="5"/>
  <c r="J447" i="5"/>
  <c r="J449" i="5"/>
  <c r="J450" i="5"/>
  <c r="J451" i="5"/>
  <c r="J452" i="5"/>
  <c r="J453" i="5"/>
  <c r="J454" i="5"/>
  <c r="J455" i="5"/>
  <c r="J456" i="5"/>
  <c r="J457" i="5"/>
  <c r="J459" i="5"/>
  <c r="J460" i="5"/>
  <c r="J461" i="5"/>
  <c r="J462" i="5"/>
  <c r="J463" i="5"/>
  <c r="J464" i="5"/>
  <c r="J465" i="5"/>
  <c r="J466" i="5"/>
  <c r="J467" i="5"/>
  <c r="J468" i="5"/>
  <c r="J472" i="5"/>
  <c r="J473" i="5"/>
  <c r="J474" i="5"/>
  <c r="J476" i="5"/>
  <c r="J477" i="5"/>
  <c r="J478" i="5"/>
  <c r="J479" i="5"/>
  <c r="J480" i="5"/>
  <c r="J481" i="5"/>
  <c r="J482" i="5"/>
  <c r="J483" i="5"/>
  <c r="J484" i="5"/>
  <c r="J485" i="5"/>
  <c r="J486" i="5"/>
  <c r="J488" i="5"/>
  <c r="J489" i="5"/>
  <c r="J490" i="5"/>
  <c r="J491" i="5"/>
  <c r="J492" i="5"/>
  <c r="J493" i="5"/>
  <c r="J494" i="5"/>
  <c r="J495" i="5"/>
  <c r="J496" i="5"/>
  <c r="J499" i="5"/>
  <c r="J500" i="5"/>
  <c r="J501" i="5"/>
  <c r="J502" i="5"/>
  <c r="J503" i="5"/>
  <c r="J504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3" i="5"/>
  <c r="J534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2" i="5"/>
  <c r="J553" i="5"/>
  <c r="J554" i="5"/>
  <c r="J555" i="5"/>
  <c r="J556" i="5"/>
  <c r="J557" i="5"/>
  <c r="J558" i="5"/>
  <c r="J559" i="5"/>
  <c r="J561" i="5"/>
  <c r="J562" i="5"/>
  <c r="J563" i="5"/>
  <c r="J565" i="5"/>
  <c r="J566" i="5"/>
  <c r="J567" i="5"/>
  <c r="J568" i="5"/>
  <c r="J569" i="5"/>
  <c r="J570" i="5"/>
  <c r="J571" i="5"/>
  <c r="J572" i="5"/>
  <c r="J573" i="5"/>
  <c r="J574" i="5"/>
  <c r="J576" i="5"/>
  <c r="J577" i="5"/>
  <c r="J578" i="5"/>
  <c r="J579" i="5"/>
  <c r="J580" i="5"/>
  <c r="J581" i="5"/>
  <c r="J582" i="5"/>
  <c r="J583" i="5"/>
  <c r="J584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6" i="5"/>
  <c r="J608" i="5"/>
  <c r="J609" i="5"/>
  <c r="J610" i="5"/>
  <c r="J612" i="5"/>
  <c r="J615" i="5"/>
  <c r="J618" i="5"/>
  <c r="J619" i="5"/>
  <c r="J620" i="5"/>
  <c r="J621" i="5"/>
  <c r="J622" i="5"/>
  <c r="J623" i="5"/>
  <c r="J624" i="5"/>
  <c r="J626" i="5"/>
  <c r="J627" i="5"/>
  <c r="J628" i="5"/>
  <c r="J629" i="5"/>
  <c r="J631" i="5"/>
  <c r="J632" i="5"/>
  <c r="J633" i="5"/>
  <c r="J634" i="5"/>
  <c r="J636" i="5"/>
  <c r="J637" i="5"/>
  <c r="J638" i="5"/>
  <c r="J639" i="5"/>
  <c r="J640" i="5"/>
  <c r="J641" i="5"/>
  <c r="J642" i="5"/>
  <c r="J646" i="5"/>
  <c r="J649" i="5"/>
  <c r="J650" i="5"/>
  <c r="J651" i="5"/>
  <c r="J652" i="5"/>
  <c r="J653" i="5"/>
  <c r="J655" i="5"/>
  <c r="J658" i="5"/>
  <c r="J659" i="5"/>
  <c r="J660" i="5"/>
  <c r="J661" i="5"/>
  <c r="J662" i="5"/>
  <c r="J663" i="5"/>
  <c r="J664" i="5"/>
  <c r="J665" i="5"/>
  <c r="J666" i="5"/>
  <c r="J667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8" i="5"/>
  <c r="J689" i="5"/>
  <c r="J690" i="5"/>
  <c r="J691" i="5"/>
  <c r="J692" i="5"/>
  <c r="J694" i="5"/>
  <c r="J696" i="5"/>
  <c r="J697" i="5"/>
  <c r="J698" i="5"/>
  <c r="J699" i="5"/>
  <c r="J702" i="5"/>
  <c r="J703" i="5"/>
  <c r="J704" i="5"/>
  <c r="J705" i="5"/>
  <c r="J706" i="5"/>
  <c r="J707" i="5"/>
  <c r="J708" i="5"/>
  <c r="J709" i="5"/>
  <c r="J710" i="5"/>
  <c r="J711" i="5"/>
  <c r="J712" i="5"/>
  <c r="J715" i="5"/>
  <c r="J716" i="5"/>
  <c r="J717" i="5"/>
  <c r="J718" i="5"/>
  <c r="J719" i="5"/>
  <c r="J721" i="5"/>
  <c r="J722" i="5"/>
  <c r="J723" i="5"/>
  <c r="J724" i="5"/>
  <c r="J726" i="5"/>
  <c r="J728" i="5"/>
  <c r="J729" i="5"/>
  <c r="J730" i="5"/>
  <c r="J732" i="5"/>
  <c r="J733" i="5"/>
  <c r="J734" i="5"/>
  <c r="J735" i="5"/>
  <c r="J736" i="5"/>
  <c r="J737" i="5"/>
  <c r="J739" i="5"/>
  <c r="J740" i="5"/>
  <c r="J741" i="5"/>
  <c r="J743" i="5"/>
  <c r="J744" i="5"/>
  <c r="J745" i="5"/>
  <c r="J746" i="5"/>
  <c r="J748" i="5"/>
  <c r="J750" i="5"/>
  <c r="J753" i="5"/>
  <c r="J754" i="5"/>
  <c r="J755" i="5"/>
  <c r="J756" i="5"/>
  <c r="J757" i="5"/>
  <c r="J758" i="5"/>
  <c r="J760" i="5"/>
  <c r="J761" i="5"/>
  <c r="J762" i="5"/>
  <c r="J763" i="5"/>
  <c r="J767" i="5"/>
  <c r="J768" i="5"/>
  <c r="J769" i="5"/>
  <c r="J771" i="5"/>
  <c r="J772" i="5"/>
  <c r="J773" i="5"/>
  <c r="J774" i="5"/>
  <c r="J775" i="5"/>
  <c r="J776" i="5"/>
  <c r="J777" i="5"/>
  <c r="J778" i="5"/>
  <c r="J781" i="5"/>
  <c r="J784" i="5"/>
  <c r="J786" i="5"/>
  <c r="J787" i="5"/>
  <c r="J788" i="5"/>
  <c r="J789" i="5"/>
  <c r="J790" i="5"/>
  <c r="J791" i="5"/>
  <c r="J792" i="5"/>
  <c r="J793" i="5"/>
  <c r="J794" i="5"/>
  <c r="J795" i="5"/>
  <c r="J796" i="5"/>
  <c r="J799" i="5"/>
  <c r="J801" i="5"/>
  <c r="J802" i="5"/>
  <c r="J803" i="5"/>
  <c r="J804" i="5"/>
  <c r="J805" i="5"/>
  <c r="J806" i="5"/>
  <c r="J807" i="5"/>
  <c r="J808" i="5"/>
  <c r="J809" i="5"/>
  <c r="J810" i="5"/>
  <c r="J811" i="5"/>
  <c r="J812" i="5"/>
  <c r="J813" i="5"/>
  <c r="J814" i="5"/>
  <c r="J815" i="5"/>
  <c r="J816" i="5"/>
  <c r="J817" i="5"/>
  <c r="J819" i="5"/>
  <c r="J820" i="5"/>
  <c r="J821" i="5"/>
  <c r="J822" i="5"/>
  <c r="J824" i="5"/>
  <c r="J825" i="5"/>
  <c r="J826" i="5"/>
  <c r="J827" i="5"/>
  <c r="J829" i="5"/>
  <c r="J830" i="5"/>
  <c r="J831" i="5"/>
  <c r="J832" i="5"/>
  <c r="J833" i="5"/>
  <c r="J834" i="5"/>
  <c r="J835" i="5"/>
  <c r="J836" i="5"/>
  <c r="J837" i="5"/>
  <c r="J838" i="5"/>
  <c r="J840" i="5"/>
  <c r="J841" i="5"/>
  <c r="J845" i="5"/>
  <c r="J846" i="5"/>
  <c r="J847" i="5"/>
  <c r="J848" i="5"/>
  <c r="J849" i="5"/>
  <c r="J850" i="5"/>
  <c r="J851" i="5"/>
  <c r="J853" i="5"/>
  <c r="J854" i="5"/>
  <c r="J855" i="5"/>
  <c r="J856" i="5"/>
  <c r="J858" i="5"/>
  <c r="J859" i="5"/>
  <c r="J860" i="5"/>
  <c r="J861" i="5"/>
  <c r="J862" i="5"/>
  <c r="J863" i="5"/>
  <c r="J864" i="5"/>
  <c r="J865" i="5"/>
  <c r="J866" i="5"/>
  <c r="J867" i="5"/>
  <c r="J868" i="5"/>
  <c r="J871" i="5"/>
  <c r="J873" i="5"/>
  <c r="J875" i="5"/>
  <c r="J876" i="5"/>
  <c r="J877" i="5"/>
  <c r="J879" i="5"/>
  <c r="J881" i="5"/>
  <c r="J882" i="5"/>
  <c r="J883" i="5"/>
  <c r="J884" i="5"/>
  <c r="J885" i="5"/>
  <c r="J886" i="5"/>
  <c r="J887" i="5"/>
  <c r="J888" i="5"/>
  <c r="J893" i="5"/>
  <c r="J894" i="5"/>
  <c r="J898" i="5"/>
  <c r="J899" i="5"/>
  <c r="J900" i="5"/>
  <c r="J903" i="5"/>
  <c r="J904" i="5"/>
  <c r="J905" i="5"/>
  <c r="J907" i="5"/>
  <c r="J908" i="5"/>
  <c r="J909" i="5"/>
  <c r="J910" i="5"/>
  <c r="J911" i="5"/>
  <c r="J912" i="5"/>
  <c r="J913" i="5"/>
  <c r="J914" i="5"/>
  <c r="J915" i="5"/>
  <c r="J916" i="5"/>
  <c r="J917" i="5"/>
  <c r="J918" i="5"/>
  <c r="J919" i="5"/>
  <c r="J920" i="5"/>
  <c r="J921" i="5"/>
  <c r="J922" i="5"/>
  <c r="J925" i="5"/>
  <c r="J926" i="5"/>
  <c r="J927" i="5"/>
  <c r="J928" i="5"/>
  <c r="J929" i="5"/>
  <c r="J932" i="5"/>
  <c r="J934" i="5"/>
  <c r="J937" i="5"/>
  <c r="J2" i="5"/>
  <c r="D16" i="9"/>
  <c r="D15" i="9"/>
  <c r="J74" i="1"/>
  <c r="J75" i="1"/>
  <c r="J76" i="1"/>
  <c r="J77" i="1"/>
  <c r="J78" i="1"/>
  <c r="F33" i="2" a="1"/>
  <c r="E28" i="2" a="1"/>
  <c r="F34" i="2" a="1"/>
  <c r="E30" i="2" a="1"/>
  <c r="F29" i="2" a="1"/>
  <c r="E32" i="2" a="1"/>
  <c r="F35" i="2" a="1"/>
  <c r="E34" i="2" a="1"/>
  <c r="F30" i="2" a="1"/>
  <c r="E29" i="2" a="1"/>
  <c r="F31" i="2" a="1"/>
  <c r="F28" i="2" a="1"/>
  <c r="F32" i="2" a="1"/>
  <c r="F38" i="2" a="1"/>
  <c r="E31" i="2" a="1"/>
  <c r="E38" i="2" a="1"/>
  <c r="F36" i="2" a="1"/>
  <c r="F37" i="2" a="1"/>
  <c r="E36" i="2" a="1"/>
  <c r="E33" i="2" a="1"/>
  <c r="E37" i="2" a="1"/>
  <c r="E35" i="2" a="1"/>
  <c r="G19" i="2" l="1"/>
  <c r="G11" i="2"/>
  <c r="G22" i="2"/>
  <c r="G21" i="2"/>
  <c r="G13" i="2"/>
  <c r="G17" i="2"/>
  <c r="G15" i="2"/>
  <c r="G18" i="2"/>
  <c r="G12" i="2"/>
  <c r="G20" i="2"/>
  <c r="G14" i="2"/>
  <c r="G27" i="2"/>
  <c r="F38" i="2"/>
  <c r="E38" i="2"/>
  <c r="E34" i="2"/>
  <c r="F34" i="2"/>
  <c r="F30" i="2"/>
  <c r="E30" i="2"/>
  <c r="F37" i="2"/>
  <c r="E37" i="2"/>
  <c r="E33" i="2"/>
  <c r="F33" i="2"/>
  <c r="F29" i="2"/>
  <c r="E29" i="2"/>
  <c r="E36" i="2"/>
  <c r="F36" i="2"/>
  <c r="F32" i="2"/>
  <c r="E32" i="2"/>
  <c r="E28" i="2"/>
  <c r="F28" i="2"/>
  <c r="E35" i="2"/>
  <c r="F35" i="2"/>
  <c r="E31" i="2"/>
  <c r="F31" i="2"/>
  <c r="G16" i="2"/>
  <c r="M4" i="8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G33" i="2" l="1"/>
  <c r="G38" i="2"/>
  <c r="G37" i="2"/>
  <c r="G31" i="2"/>
  <c r="G35" i="2"/>
  <c r="G34" i="2"/>
  <c r="G30" i="2"/>
  <c r="G28" i="2"/>
  <c r="G32" i="2"/>
  <c r="G36" i="2"/>
  <c r="G29" i="2"/>
  <c r="D6" i="2"/>
  <c r="B7" i="2"/>
  <c r="B259" i="5" l="1"/>
  <c r="J259" i="5" s="1"/>
  <c r="B277" i="5"/>
  <c r="J277" i="5" s="1"/>
  <c r="B276" i="5"/>
  <c r="J276" i="5" s="1"/>
  <c r="B236" i="5"/>
  <c r="J236" i="5" s="1"/>
  <c r="B536" i="5"/>
  <c r="J536" i="5" s="1"/>
  <c r="B693" i="5"/>
  <c r="J693" i="5" s="1"/>
  <c r="B765" i="5"/>
  <c r="J765" i="5" s="1"/>
  <c r="B844" i="5"/>
  <c r="J844" i="5" s="1"/>
  <c r="B237" i="5"/>
  <c r="J237" i="5" s="1"/>
  <c r="B47" i="5"/>
  <c r="J47" i="5" s="1"/>
  <c r="B145" i="5"/>
  <c r="J145" i="5" s="1"/>
  <c r="B551" i="5"/>
  <c r="J551" i="5" s="1"/>
  <c r="B614" i="5"/>
  <c r="J614" i="5" s="1"/>
  <c r="B701" i="5"/>
  <c r="J701" i="5" s="1"/>
  <c r="B535" i="5"/>
  <c r="J535" i="5" s="1"/>
  <c r="B560" i="5"/>
  <c r="J560" i="5" s="1"/>
  <c r="B537" i="5"/>
  <c r="J537" i="5" s="1"/>
  <c r="B532" i="5"/>
  <c r="J532" i="5" s="1"/>
  <c r="B505" i="5"/>
  <c r="J505" i="5" s="1"/>
  <c r="B475" i="5"/>
  <c r="J475" i="5" s="1"/>
  <c r="B220" i="5"/>
  <c r="J220" i="5" s="1"/>
  <c r="B94" i="5"/>
  <c r="J94" i="5" s="1"/>
  <c r="B797" i="5"/>
  <c r="J797" i="5" s="1"/>
  <c r="B783" i="5"/>
  <c r="J783" i="5" s="1"/>
  <c r="B780" i="5"/>
  <c r="J780" i="5" s="1"/>
  <c r="B779" i="5"/>
  <c r="J779" i="5" s="1"/>
  <c r="B752" i="5"/>
  <c r="J752" i="5" s="1"/>
  <c r="B470" i="5"/>
  <c r="J470" i="5" s="1"/>
  <c r="B471" i="5"/>
  <c r="J471" i="5" s="1"/>
  <c r="B498" i="5"/>
  <c r="J498" i="5" s="1"/>
  <c r="B448" i="5"/>
  <c r="J448" i="5" s="1"/>
  <c r="B458" i="5"/>
  <c r="J458" i="5" s="1"/>
  <c r="B469" i="5"/>
  <c r="J469" i="5" s="1"/>
  <c r="B394" i="5"/>
  <c r="J394" i="5" s="1"/>
  <c r="B415" i="5"/>
  <c r="J415" i="5" s="1"/>
  <c r="B434" i="5"/>
  <c r="J434" i="5" s="1"/>
  <c r="B270" i="5"/>
  <c r="J270" i="5" s="1"/>
  <c r="B273" i="5"/>
  <c r="J273" i="5" s="1"/>
  <c r="B294" i="5"/>
  <c r="J294" i="5" s="1"/>
  <c r="B266" i="5"/>
  <c r="J266" i="5" s="1"/>
  <c r="B262" i="5"/>
  <c r="J262" i="5" s="1"/>
  <c r="B245" i="5"/>
  <c r="J245" i="5" s="1"/>
  <c r="B233" i="5"/>
  <c r="J233" i="5" s="1"/>
  <c r="B226" i="5"/>
  <c r="J226" i="5" s="1"/>
  <c r="B215" i="5"/>
  <c r="J215" i="5" s="1"/>
  <c r="B149" i="5"/>
  <c r="J149" i="5" s="1"/>
  <c r="B120" i="5"/>
  <c r="J120" i="5" s="1"/>
  <c r="B80" i="5"/>
  <c r="J80" i="5" s="1"/>
  <c r="B91" i="5"/>
  <c r="J91" i="5" s="1"/>
  <c r="B51" i="5"/>
  <c r="J51" i="5" s="1"/>
  <c r="B43" i="5"/>
  <c r="J43" i="5" s="1"/>
  <c r="B438" i="5"/>
  <c r="J438" i="5" s="1"/>
  <c r="B497" i="5"/>
  <c r="J497" i="5" s="1"/>
  <c r="B487" i="5"/>
  <c r="J487" i="5" s="1"/>
  <c r="B731" i="5"/>
  <c r="J731" i="5" s="1"/>
  <c r="B725" i="5"/>
  <c r="J725" i="5" s="1"/>
  <c r="B751" i="5"/>
  <c r="J751" i="5" s="1"/>
  <c r="B770" i="5"/>
  <c r="J770" i="5" s="1"/>
  <c r="B782" i="5"/>
  <c r="J782" i="5" s="1"/>
  <c r="B785" i="5"/>
  <c r="J785" i="5" s="1"/>
  <c r="B798" i="5"/>
  <c r="J798" i="5" s="1"/>
  <c r="B800" i="5"/>
  <c r="J800" i="5" s="1"/>
  <c r="B869" i="5"/>
  <c r="J869" i="5" s="1"/>
  <c r="B896" i="5"/>
  <c r="J896" i="5" s="1"/>
  <c r="B889" i="5"/>
  <c r="J889" i="5" s="1"/>
  <c r="B874" i="5"/>
  <c r="J874" i="5" s="1"/>
  <c r="B892" i="5"/>
  <c r="J892" i="5" s="1"/>
  <c r="B897" i="5"/>
  <c r="J897" i="5" s="1"/>
  <c r="B906" i="5"/>
  <c r="J906" i="5" s="1"/>
  <c r="B930" i="5"/>
  <c r="J930" i="5" s="1"/>
  <c r="B700" i="5"/>
  <c r="J700" i="5" s="1"/>
  <c r="B686" i="5"/>
  <c r="J686" i="5" s="1"/>
  <c r="B605" i="5"/>
  <c r="J605" i="5" s="1"/>
  <c r="B607" i="5"/>
  <c r="J607" i="5" s="1"/>
  <c r="B611" i="5"/>
  <c r="J611" i="5" s="1"/>
  <c r="B613" i="5"/>
  <c r="J613" i="5" s="1"/>
  <c r="B616" i="5"/>
  <c r="J616" i="5" s="1"/>
  <c r="B630" i="5"/>
  <c r="J630" i="5" s="1"/>
  <c r="B635" i="5"/>
  <c r="J635" i="5" s="1"/>
  <c r="B645" i="5"/>
  <c r="J645" i="5" s="1"/>
  <c r="B644" i="5"/>
  <c r="J644" i="5" s="1"/>
  <c r="B648" i="5"/>
  <c r="J648" i="5" s="1"/>
  <c r="B656" i="5"/>
  <c r="J656" i="5" s="1"/>
  <c r="B668" i="5"/>
  <c r="J668" i="5" s="1"/>
  <c r="B657" i="5"/>
  <c r="J657" i="5" s="1"/>
  <c r="B654" i="5"/>
  <c r="J654" i="5" s="1"/>
  <c r="B647" i="5"/>
  <c r="J647" i="5" s="1"/>
  <c r="B643" i="5"/>
  <c r="J643" i="5" s="1"/>
  <c r="B625" i="5"/>
  <c r="J625" i="5" s="1"/>
  <c r="B617" i="5"/>
  <c r="J617" i="5" s="1"/>
  <c r="B575" i="5"/>
  <c r="J575" i="5" s="1"/>
  <c r="B585" i="5"/>
  <c r="J585" i="5" s="1"/>
  <c r="B564" i="5"/>
  <c r="J564" i="5" s="1"/>
  <c r="B935" i="5"/>
  <c r="J935" i="5" s="1"/>
  <c r="B936" i="5"/>
  <c r="J936" i="5" s="1"/>
  <c r="B902" i="5"/>
  <c r="J902" i="5" s="1"/>
  <c r="B924" i="5"/>
  <c r="J924" i="5" s="1"/>
  <c r="B931" i="5"/>
  <c r="J931" i="5" s="1"/>
  <c r="B933" i="5"/>
  <c r="J933" i="5" s="1"/>
  <c r="B895" i="5"/>
  <c r="J895" i="5" s="1"/>
  <c r="B890" i="5"/>
  <c r="J890" i="5" s="1"/>
  <c r="B901" i="5"/>
  <c r="J901" i="5" s="1"/>
  <c r="B923" i="5"/>
  <c r="J923" i="5" s="1"/>
  <c r="B857" i="5"/>
  <c r="J857" i="5" s="1"/>
  <c r="B852" i="5"/>
  <c r="J852" i="5" s="1"/>
  <c r="B843" i="5"/>
  <c r="J843" i="5" s="1"/>
  <c r="B842" i="5"/>
  <c r="J842" i="5" s="1"/>
  <c r="B839" i="5"/>
  <c r="J839" i="5" s="1"/>
  <c r="B828" i="5"/>
  <c r="J828" i="5" s="1"/>
  <c r="B823" i="5"/>
  <c r="J823" i="5" s="1"/>
  <c r="B818" i="5"/>
  <c r="J818" i="5" s="1"/>
  <c r="B870" i="5"/>
  <c r="J870" i="5" s="1"/>
  <c r="B872" i="5"/>
  <c r="J872" i="5" s="1"/>
  <c r="B878" i="5"/>
  <c r="J878" i="5" s="1"/>
  <c r="B880" i="5"/>
  <c r="J880" i="5" s="1"/>
  <c r="B891" i="5"/>
  <c r="J891" i="5" s="1"/>
  <c r="B738" i="5"/>
  <c r="J738" i="5" s="1"/>
  <c r="B742" i="5"/>
  <c r="J742" i="5" s="1"/>
  <c r="B747" i="5"/>
  <c r="J747" i="5" s="1"/>
  <c r="B727" i="5"/>
  <c r="J727" i="5" s="1"/>
  <c r="B749" i="5"/>
  <c r="J749" i="5" s="1"/>
  <c r="B766" i="5"/>
  <c r="J766" i="5" s="1"/>
  <c r="B764" i="5"/>
  <c r="J764" i="5" s="1"/>
  <c r="B695" i="5"/>
  <c r="J695" i="5" s="1"/>
  <c r="B713" i="5"/>
  <c r="J713" i="5" s="1"/>
  <c r="B669" i="5"/>
  <c r="J669" i="5" s="1"/>
  <c r="B687" i="5"/>
  <c r="J687" i="5" s="1"/>
  <c r="B714" i="5"/>
  <c r="J714" i="5" s="1"/>
  <c r="B720" i="5"/>
  <c r="J720" i="5" s="1"/>
  <c r="B759" i="5"/>
  <c r="J759" i="5" s="1"/>
  <c r="B386" i="5"/>
  <c r="J386" i="5" s="1"/>
  <c r="B414" i="5"/>
  <c r="J414" i="5" s="1"/>
  <c r="B410" i="5"/>
  <c r="J410" i="5" s="1"/>
  <c r="B407" i="5"/>
  <c r="J407" i="5" s="1"/>
  <c r="B404" i="5"/>
  <c r="J404" i="5" s="1"/>
  <c r="B390" i="5"/>
  <c r="J390" i="5" s="1"/>
  <c r="B393" i="5"/>
  <c r="J393" i="5" s="1"/>
  <c r="B389" i="5"/>
  <c r="J389" i="5" s="1"/>
  <c r="B355" i="5"/>
  <c r="J355" i="5" s="1"/>
  <c r="B368" i="5"/>
  <c r="J368" i="5" s="1"/>
  <c r="B363" i="5"/>
  <c r="J363" i="5" s="1"/>
  <c r="B345" i="5"/>
  <c r="J345" i="5" s="1"/>
  <c r="B341" i="5"/>
  <c r="J341" i="5" s="1"/>
  <c r="B312" i="5"/>
  <c r="J312" i="5" s="1"/>
  <c r="B308" i="5"/>
  <c r="J308" i="5" s="1"/>
  <c r="B387" i="5"/>
  <c r="J387" i="5" s="1"/>
  <c r="B381" i="5"/>
  <c r="J381" i="5" s="1"/>
  <c r="B369" i="5"/>
  <c r="J369" i="5" s="1"/>
  <c r="B344" i="5"/>
  <c r="J344" i="5" s="1"/>
  <c r="B333" i="5"/>
  <c r="J333" i="5" s="1"/>
  <c r="B329" i="5"/>
  <c r="J329" i="5" s="1"/>
  <c r="B322" i="5"/>
  <c r="J322" i="5" s="1"/>
  <c r="B289" i="5"/>
  <c r="J289" i="5" s="1"/>
  <c r="B293" i="5"/>
  <c r="J293" i="5" s="1"/>
  <c r="B300" i="5"/>
  <c r="J300" i="5" s="1"/>
  <c r="B264" i="5"/>
  <c r="J264" i="5" s="1"/>
  <c r="B253" i="5"/>
  <c r="J253" i="5" s="1"/>
  <c r="B254" i="5"/>
  <c r="J254" i="5" s="1"/>
  <c r="B244" i="5"/>
  <c r="J244" i="5" s="1"/>
  <c r="B193" i="5"/>
  <c r="J193" i="5" s="1"/>
  <c r="B199" i="5"/>
  <c r="J199" i="5" s="1"/>
  <c r="B198" i="5"/>
  <c r="J198" i="5" s="1"/>
  <c r="B200" i="5"/>
  <c r="J200" i="5" s="1"/>
  <c r="B204" i="5"/>
  <c r="J204" i="5" s="1"/>
  <c r="B208" i="5"/>
  <c r="J208" i="5" s="1"/>
  <c r="B216" i="5"/>
  <c r="J216" i="5" s="1"/>
  <c r="B185" i="5"/>
  <c r="J185" i="5" s="1"/>
  <c r="B180" i="5"/>
  <c r="J180" i="5" s="1"/>
  <c r="B189" i="5"/>
  <c r="J189" i="5" s="1"/>
  <c r="B195" i="5"/>
  <c r="J195" i="5" s="1"/>
  <c r="B165" i="5"/>
  <c r="J165" i="5" s="1"/>
  <c r="B164" i="5"/>
  <c r="J164" i="5" s="1"/>
  <c r="B163" i="5"/>
  <c r="J163" i="5" s="1"/>
  <c r="B150" i="5"/>
  <c r="J150" i="5" s="1"/>
  <c r="B155" i="5"/>
  <c r="J155" i="5" s="1"/>
  <c r="B157" i="5"/>
  <c r="J157" i="5" s="1"/>
  <c r="B142" i="5"/>
  <c r="J142" i="5" s="1"/>
  <c r="B144" i="5"/>
  <c r="J144" i="5" s="1"/>
  <c r="B138" i="5"/>
  <c r="J138" i="5" s="1"/>
  <c r="B136" i="5"/>
  <c r="J136" i="5" s="1"/>
  <c r="B134" i="5"/>
  <c r="J134" i="5" s="1"/>
  <c r="B129" i="5"/>
  <c r="J129" i="5" s="1"/>
  <c r="B128" i="5"/>
  <c r="J128" i="5" s="1"/>
  <c r="B139" i="5"/>
  <c r="J139" i="5" s="1"/>
  <c r="B112" i="5"/>
  <c r="J112" i="5" s="1"/>
  <c r="B109" i="5"/>
  <c r="J109" i="5" s="1"/>
  <c r="B115" i="5"/>
  <c r="J115" i="5" s="1"/>
  <c r="B122" i="5"/>
  <c r="J122" i="5" s="1"/>
  <c r="B121" i="5"/>
  <c r="J121" i="5" s="1"/>
  <c r="B118" i="5"/>
  <c r="J118" i="5" s="1"/>
  <c r="B110" i="5"/>
  <c r="J110" i="5" s="1"/>
  <c r="B116" i="5"/>
  <c r="J116" i="5" s="1"/>
  <c r="B127" i="5"/>
  <c r="J127" i="5" s="1"/>
  <c r="B100" i="5"/>
  <c r="J100" i="5" s="1"/>
  <c r="B102" i="5"/>
  <c r="J102" i="5" s="1"/>
  <c r="B106" i="5"/>
  <c r="J106" i="5" s="1"/>
  <c r="B96" i="5"/>
  <c r="J96" i="5" s="1"/>
  <c r="B71" i="5"/>
  <c r="J71" i="5" s="1"/>
  <c r="B87" i="5"/>
  <c r="J87" i="5" s="1"/>
  <c r="B77" i="5"/>
  <c r="J77" i="5" s="1"/>
  <c r="B82" i="5"/>
  <c r="J82" i="5" s="1"/>
  <c r="B84" i="5"/>
  <c r="J84" i="5" s="1"/>
  <c r="B88" i="5"/>
  <c r="J88" i="5" s="1"/>
  <c r="B92" i="5"/>
  <c r="J92" i="5" s="1"/>
  <c r="B95" i="5"/>
  <c r="J95" i="5" s="1"/>
  <c r="B64" i="5"/>
  <c r="J64" i="5" s="1"/>
  <c r="B62" i="5"/>
  <c r="J62" i="5" s="1"/>
  <c r="B69" i="5"/>
  <c r="J69" i="5" s="1"/>
  <c r="B61" i="5"/>
  <c r="J61" i="5" s="1"/>
  <c r="B57" i="5"/>
  <c r="J57" i="5" s="1"/>
  <c r="B49" i="5"/>
  <c r="J49" i="5" s="1"/>
  <c r="B52" i="5"/>
  <c r="J52" i="5" s="1"/>
  <c r="B45" i="5"/>
  <c r="J45" i="5" s="1"/>
  <c r="B48" i="5"/>
  <c r="J48" i="5" s="1"/>
  <c r="B54" i="5"/>
  <c r="J54" i="5" s="1"/>
  <c r="B42" i="5"/>
  <c r="J42" i="5" s="1"/>
  <c r="B46" i="5"/>
  <c r="J46" i="5" s="1"/>
  <c r="B35" i="5"/>
  <c r="J35" i="5" s="1"/>
  <c r="B34" i="5"/>
  <c r="J34" i="5" s="1"/>
  <c r="B36" i="5"/>
  <c r="J36" i="5" s="1"/>
  <c r="B33" i="5"/>
  <c r="J33" i="5" s="1"/>
  <c r="B27" i="5"/>
  <c r="J27" i="5" s="1"/>
  <c r="B22" i="5"/>
  <c r="J22" i="5" s="1"/>
  <c r="B15" i="5"/>
  <c r="J15" i="5" s="1"/>
  <c r="B7" i="5"/>
  <c r="J7" i="5" s="1"/>
  <c r="M3" i="8" l="1"/>
  <c r="D5" i="2"/>
  <c r="D4" i="2"/>
  <c r="C61" i="2" l="1"/>
  <c r="C57" i="2"/>
  <c r="C55" i="2"/>
  <c r="C58" i="2"/>
  <c r="C59" i="2"/>
  <c r="C56" i="2"/>
  <c r="C60" i="2"/>
  <c r="C7" i="2"/>
  <c r="E39" i="2"/>
  <c r="F39" i="2"/>
  <c r="C53" i="2"/>
  <c r="C39" i="2"/>
  <c r="C45" i="2" s="1"/>
  <c r="C51" i="2"/>
  <c r="C50" i="2"/>
  <c r="B39" i="2"/>
  <c r="B45" i="2" s="1"/>
  <c r="C54" i="2"/>
  <c r="D39" i="2"/>
  <c r="D45" i="2" s="1"/>
  <c r="C52" i="2"/>
  <c r="F50" i="2" l="1"/>
  <c r="F53" i="2"/>
  <c r="F56" i="2"/>
  <c r="F55" i="2"/>
  <c r="F52" i="2"/>
  <c r="F57" i="2"/>
  <c r="F54" i="2"/>
  <c r="G39" i="2"/>
  <c r="M2" i="8" s="1"/>
  <c r="F60" i="2"/>
  <c r="F61" i="2"/>
  <c r="F58" i="2"/>
  <c r="F51" i="2"/>
  <c r="F59" i="2"/>
  <c r="C62" i="2"/>
  <c r="F23" i="2" l="1"/>
  <c r="E23" i="2"/>
  <c r="J183" i="1"/>
  <c r="J143" i="1"/>
  <c r="J44" i="1"/>
  <c r="J35" i="1"/>
  <c r="J85" i="1"/>
  <c r="J195" i="1"/>
  <c r="J157" i="1"/>
  <c r="J136" i="1"/>
  <c r="J50" i="1"/>
  <c r="J149" i="1"/>
  <c r="J128" i="1"/>
  <c r="J86" i="1"/>
  <c r="J10" i="1"/>
  <c r="J150" i="1"/>
  <c r="J207" i="1"/>
  <c r="J185" i="1"/>
  <c r="J87" i="1"/>
  <c r="J6" i="1"/>
  <c r="J131" i="1"/>
  <c r="J26" i="1"/>
  <c r="J191" i="1"/>
  <c r="J48" i="1"/>
  <c r="J40" i="1"/>
  <c r="J144" i="1"/>
  <c r="J109" i="1"/>
  <c r="J172" i="1"/>
  <c r="J162" i="1"/>
  <c r="J21" i="1"/>
  <c r="J202" i="1"/>
  <c r="J62" i="1"/>
  <c r="J129" i="1"/>
  <c r="J192" i="1"/>
  <c r="J104" i="1"/>
  <c r="J152" i="1"/>
  <c r="J68" i="1"/>
  <c r="J175" i="1"/>
  <c r="J71" i="1"/>
  <c r="J89" i="1"/>
  <c r="J36" i="1"/>
  <c r="J66" i="1"/>
  <c r="J158" i="1"/>
  <c r="J19" i="1"/>
  <c r="J14" i="1"/>
  <c r="J72" i="1"/>
  <c r="J208" i="1"/>
  <c r="J99" i="1"/>
  <c r="J63" i="1"/>
  <c r="J196" i="1"/>
  <c r="J153" i="1"/>
  <c r="J154" i="1"/>
  <c r="J145" i="1"/>
  <c r="J7" i="1"/>
  <c r="J137" i="1"/>
  <c r="J22" i="1"/>
  <c r="J79" i="1"/>
  <c r="J69" i="1"/>
  <c r="J3" i="1"/>
  <c r="J105" i="1"/>
  <c r="J92" i="1"/>
  <c r="J58" i="1"/>
  <c r="J180" i="1"/>
  <c r="J15" i="1"/>
  <c r="J80" i="1"/>
  <c r="J37" i="1"/>
  <c r="J67" i="1"/>
  <c r="J88" i="1"/>
  <c r="J176" i="1"/>
  <c r="J178" i="1"/>
  <c r="J163" i="1"/>
  <c r="J49" i="1"/>
  <c r="J133" i="1"/>
  <c r="J134" i="1"/>
  <c r="J106" i="1"/>
  <c r="J73" i="1"/>
  <c r="J107" i="1"/>
  <c r="J197" i="1"/>
  <c r="J108" i="1"/>
  <c r="J146" i="1"/>
  <c r="J155" i="1"/>
  <c r="J38" i="1"/>
  <c r="J203" i="1"/>
  <c r="J100" i="1"/>
  <c r="J204" i="1"/>
  <c r="J64" i="1"/>
  <c r="J51" i="1"/>
  <c r="J70" i="1"/>
  <c r="J59" i="1"/>
  <c r="J147" i="1"/>
  <c r="J101" i="1"/>
  <c r="J198" i="1"/>
  <c r="J115" i="1"/>
  <c r="J4" i="1"/>
  <c r="J110" i="1"/>
  <c r="J119" i="1"/>
  <c r="J186" i="1"/>
  <c r="J181" i="1"/>
  <c r="J168" i="1"/>
  <c r="J205" i="1"/>
  <c r="J42" i="1"/>
  <c r="J81" i="1"/>
  <c r="J111" i="1"/>
  <c r="J116" i="1"/>
  <c r="J84" i="1"/>
  <c r="J97" i="1"/>
  <c r="J12" i="1"/>
  <c r="J199" i="1"/>
  <c r="J41" i="1"/>
  <c r="J187" i="1"/>
  <c r="J2" i="1"/>
  <c r="J27" i="1"/>
  <c r="J123" i="1"/>
  <c r="J31" i="1"/>
  <c r="J17" i="1"/>
  <c r="J102" i="1"/>
  <c r="J30" i="1"/>
  <c r="J117" i="1"/>
  <c r="J120" i="1"/>
  <c r="J57" i="1"/>
  <c r="J16" i="1"/>
  <c r="J159" i="1"/>
  <c r="J54" i="1"/>
  <c r="J148" i="1"/>
  <c r="J82" i="1"/>
  <c r="J55" i="1"/>
  <c r="J28" i="1"/>
  <c r="J65" i="1"/>
  <c r="J5" i="1"/>
  <c r="J45" i="1"/>
  <c r="J52" i="1"/>
  <c r="J169" i="1"/>
  <c r="J18" i="1"/>
  <c r="J121" i="1"/>
  <c r="J164" i="1"/>
  <c r="J132" i="1"/>
  <c r="J193" i="1"/>
  <c r="J13" i="1"/>
  <c r="J94" i="1"/>
  <c r="J56" i="1"/>
  <c r="J39" i="1"/>
  <c r="J90" i="1"/>
  <c r="J8" i="1"/>
  <c r="J138" i="1"/>
  <c r="J173" i="1"/>
  <c r="J96" i="1"/>
  <c r="J170" i="1"/>
  <c r="J200" i="1"/>
  <c r="J165" i="1"/>
  <c r="J201" i="1"/>
  <c r="J103" i="1"/>
  <c r="J20" i="1"/>
  <c r="J171" i="1"/>
  <c r="J98" i="1"/>
  <c r="J177" i="1"/>
  <c r="J29" i="1"/>
  <c r="J156" i="1"/>
  <c r="J124" i="1"/>
  <c r="J139" i="1"/>
  <c r="J125" i="1"/>
  <c r="J83" i="1"/>
  <c r="J140" i="1"/>
  <c r="J184" i="1"/>
  <c r="J23" i="1"/>
  <c r="J126" i="1"/>
  <c r="J166" i="1"/>
  <c r="J34" i="1"/>
  <c r="J130" i="1"/>
  <c r="J32" i="1"/>
  <c r="J127" i="1"/>
  <c r="J182" i="1"/>
  <c r="J160" i="1"/>
  <c r="J24" i="1"/>
  <c r="J141" i="1"/>
  <c r="J122" i="1"/>
  <c r="J112" i="1"/>
  <c r="J93" i="1"/>
  <c r="J142" i="1"/>
  <c r="J46" i="1"/>
  <c r="J25" i="1"/>
  <c r="J151" i="1"/>
  <c r="J194" i="1"/>
  <c r="J161" i="1"/>
  <c r="J60" i="1"/>
  <c r="J179" i="1"/>
  <c r="J188" i="1"/>
  <c r="J95" i="1"/>
  <c r="J91" i="1"/>
  <c r="J43" i="1"/>
  <c r="J53" i="1"/>
  <c r="J47" i="1"/>
  <c r="J11" i="1"/>
  <c r="J33" i="1"/>
  <c r="J9" i="1"/>
  <c r="J61" i="1"/>
  <c r="J118" i="1"/>
  <c r="J113" i="1"/>
  <c r="J189" i="1"/>
  <c r="J135" i="1"/>
  <c r="J206" i="1"/>
  <c r="J167" i="1"/>
  <c r="J174" i="1"/>
  <c r="J114" i="1"/>
  <c r="J190" i="1"/>
  <c r="K410" i="1"/>
  <c r="K676" i="1"/>
  <c r="K564" i="1"/>
  <c r="K202" i="1"/>
  <c r="K440" i="1"/>
  <c r="K226" i="1"/>
  <c r="K912" i="1"/>
  <c r="K661" i="1"/>
  <c r="K128" i="1"/>
  <c r="K799" i="1"/>
  <c r="K726" i="1"/>
  <c r="K946" i="1"/>
  <c r="K183" i="1"/>
  <c r="K491" i="1"/>
  <c r="K143" i="1"/>
  <c r="K430" i="1"/>
  <c r="K212" i="1"/>
  <c r="K44" i="1"/>
  <c r="K330" i="1"/>
  <c r="K35" i="1"/>
  <c r="K466" i="1"/>
  <c r="K525" i="1"/>
  <c r="K467" i="1"/>
  <c r="K406" i="1"/>
  <c r="K569" i="1"/>
  <c r="K853" i="1"/>
  <c r="K588" i="1"/>
  <c r="K249" i="1"/>
  <c r="K544" i="1"/>
  <c r="K425" i="1"/>
  <c r="K85" i="1"/>
  <c r="K331" i="1"/>
  <c r="K195" i="1"/>
  <c r="K904" i="1"/>
  <c r="K771" i="1"/>
  <c r="K937" i="1"/>
  <c r="K529" i="1"/>
  <c r="K706" i="1"/>
  <c r="K893" i="1"/>
  <c r="K157" i="1"/>
  <c r="K508" i="1"/>
  <c r="K667" i="1"/>
  <c r="K635" i="1"/>
  <c r="K374" i="1"/>
  <c r="K872" i="1"/>
  <c r="K136" i="1"/>
  <c r="K806" i="1"/>
  <c r="K807" i="1"/>
  <c r="K293" i="1"/>
  <c r="K50" i="1"/>
  <c r="K785" i="1"/>
  <c r="K513" i="1"/>
  <c r="K345" i="1"/>
  <c r="K320" i="1"/>
  <c r="K378" i="1"/>
  <c r="K961" i="1"/>
  <c r="K353" i="1"/>
  <c r="K149" i="1"/>
  <c r="K741" i="1"/>
  <c r="K951" i="1"/>
  <c r="K366" i="1"/>
  <c r="K86" i="1"/>
  <c r="K458" i="1"/>
  <c r="K735" i="1"/>
  <c r="K957" i="1"/>
  <c r="K10" i="1"/>
  <c r="K224" i="1"/>
  <c r="K873" i="1"/>
  <c r="K556" i="1"/>
  <c r="K362" i="1"/>
  <c r="K213" i="1"/>
  <c r="K150" i="1"/>
  <c r="K962" i="1"/>
  <c r="K736" i="1"/>
  <c r="K531" i="1"/>
  <c r="K714" i="1"/>
  <c r="K207" i="1"/>
  <c r="K412" i="1"/>
  <c r="K800" i="1"/>
  <c r="K742" i="1"/>
  <c r="K673" i="1"/>
  <c r="K185" i="1"/>
  <c r="K641" i="1"/>
  <c r="K447" i="1"/>
  <c r="K712" i="1"/>
  <c r="K632" i="1"/>
  <c r="K87" i="1"/>
  <c r="K928" i="1"/>
  <c r="K831" i="1"/>
  <c r="K920" i="1"/>
  <c r="K6" i="1"/>
  <c r="K547" i="1"/>
  <c r="K526" i="1"/>
  <c r="K131" i="1"/>
  <c r="K972" i="1"/>
  <c r="K743" i="1"/>
  <c r="K549" i="1"/>
  <c r="K657" i="1"/>
  <c r="K26" i="1"/>
  <c r="K979" i="1"/>
  <c r="K929" i="1"/>
  <c r="K671" i="1"/>
  <c r="K455" i="1"/>
  <c r="K613" i="1"/>
  <c r="K191" i="1"/>
  <c r="K866" i="1"/>
  <c r="K452" i="1"/>
  <c r="K48" i="1"/>
  <c r="K933" i="1"/>
  <c r="K786" i="1"/>
  <c r="K40" i="1"/>
  <c r="K611" i="1"/>
  <c r="K790" i="1"/>
  <c r="K280" i="1"/>
  <c r="K321" i="1"/>
  <c r="K144" i="1"/>
  <c r="K109" i="1"/>
  <c r="K614" i="1"/>
  <c r="K532" i="1"/>
  <c r="K791" i="1"/>
  <c r="K572" i="1"/>
  <c r="K439" i="1"/>
  <c r="K952" i="1"/>
  <c r="K341" i="1"/>
  <c r="K377" i="1"/>
  <c r="K172" i="1"/>
  <c r="K739" i="1"/>
  <c r="K938" i="1"/>
  <c r="K916" i="1"/>
  <c r="K162" i="1"/>
  <c r="K21" i="1"/>
  <c r="K645" i="1"/>
  <c r="K475" i="1"/>
  <c r="K468" i="1"/>
  <c r="K228" i="1"/>
  <c r="K658" i="1"/>
  <c r="K459" i="1"/>
  <c r="K382" i="1"/>
  <c r="K62" i="1"/>
  <c r="K129" i="1"/>
  <c r="K781" i="1"/>
  <c r="K922" i="1"/>
  <c r="K899" i="1"/>
  <c r="K419" i="1"/>
  <c r="K445" i="1"/>
  <c r="K192" i="1"/>
  <c r="K313" i="1"/>
  <c r="K567" i="1"/>
  <c r="K104" i="1"/>
  <c r="K650" i="1"/>
  <c r="K697" i="1"/>
  <c r="K152" i="1"/>
  <c r="K662" i="1"/>
  <c r="K304" i="1"/>
  <c r="K557" i="1"/>
  <c r="K963" i="1"/>
  <c r="K305" i="1"/>
  <c r="K746" i="1"/>
  <c r="K472" i="1"/>
  <c r="K364" i="1"/>
  <c r="K687" i="1"/>
  <c r="K911" i="1"/>
  <c r="K651" i="1"/>
  <c r="K787" i="1"/>
  <c r="K964" i="1"/>
  <c r="K617" i="1"/>
  <c r="K794" i="1"/>
  <c r="K832" i="1"/>
  <c r="K74" i="1"/>
  <c r="K978" i="1"/>
  <c r="K68" i="1"/>
  <c r="K436" i="1"/>
  <c r="K369" i="1"/>
  <c r="K473" i="1"/>
  <c r="K874" i="1"/>
  <c r="K576" i="1"/>
  <c r="K175" i="1"/>
  <c r="K797" i="1"/>
  <c r="K422" i="1"/>
  <c r="K801" i="1"/>
  <c r="K71" i="1"/>
  <c r="K89" i="1"/>
  <c r="K646" i="1"/>
  <c r="K967" i="1"/>
  <c r="K514" i="1"/>
  <c r="K894" i="1"/>
  <c r="K492" i="1"/>
  <c r="K36" i="1"/>
  <c r="K236" i="1"/>
  <c r="K268" i="1"/>
  <c r="K78" i="1"/>
  <c r="K255" i="1"/>
  <c r="K505" i="1"/>
  <c r="K723" i="1"/>
  <c r="K836" i="1"/>
  <c r="K342" i="1"/>
  <c r="K346" i="1"/>
  <c r="K379" i="1"/>
  <c r="K497" i="1"/>
  <c r="K518" i="1"/>
  <c r="K66" i="1"/>
  <c r="K384" i="1"/>
  <c r="K158" i="1"/>
  <c r="K19" i="1"/>
  <c r="K14" i="1"/>
  <c r="K917" i="1"/>
  <c r="K704" i="1"/>
  <c r="K768" i="1"/>
  <c r="K844" i="1"/>
  <c r="K750" i="1"/>
  <c r="K815" i="1"/>
  <c r="K216" i="1"/>
  <c r="K72" i="1"/>
  <c r="K229" i="1"/>
  <c r="K208" i="1"/>
  <c r="K99" i="1"/>
  <c r="K63" i="1"/>
  <c r="K196" i="1"/>
  <c r="K153" i="1"/>
  <c r="K154" i="1"/>
  <c r="K589" i="1"/>
  <c r="K414" i="1"/>
  <c r="K469" i="1"/>
  <c r="K647" i="1"/>
  <c r="K243" i="1"/>
  <c r="K420" i="1"/>
  <c r="K502" i="1"/>
  <c r="K802" i="1"/>
  <c r="K730" i="1"/>
  <c r="K659" i="1"/>
  <c r="K214" i="1"/>
  <c r="K542" i="1"/>
  <c r="K861" i="1"/>
  <c r="K395" i="1"/>
  <c r="K288" i="1"/>
  <c r="K145" i="1"/>
  <c r="K250" i="1"/>
  <c r="K332" i="1"/>
  <c r="K895" i="1"/>
  <c r="K7" i="1"/>
  <c r="K137" i="1"/>
  <c r="K644" i="1"/>
  <c r="K896" i="1"/>
  <c r="K380" i="1"/>
  <c r="K22" i="1"/>
  <c r="K79" i="1"/>
  <c r="K756" i="1"/>
  <c r="K783" i="1"/>
  <c r="K407" i="1"/>
  <c r="K220" i="1"/>
  <c r="K237" i="1"/>
  <c r="K889" i="1"/>
  <c r="K918" i="1"/>
  <c r="K358" i="1"/>
  <c r="K480" i="1"/>
  <c r="K69" i="1"/>
  <c r="K533" i="1"/>
  <c r="K254" i="1"/>
  <c r="K493" i="1"/>
  <c r="K890" i="1"/>
  <c r="K338" i="1"/>
  <c r="K231" i="1"/>
  <c r="K3" i="1"/>
  <c r="K476" i="1"/>
  <c r="K451" i="1"/>
  <c r="K462" i="1"/>
  <c r="K732" i="1"/>
  <c r="K724" i="1"/>
  <c r="K423" i="1"/>
  <c r="K623" i="1"/>
  <c r="K821" i="1"/>
  <c r="K521" i="1"/>
  <c r="K105" i="1"/>
  <c r="K209" i="1"/>
  <c r="K367" i="1"/>
  <c r="K92" i="1"/>
  <c r="K238" i="1"/>
  <c r="K58" i="1"/>
  <c r="K668" i="1"/>
  <c r="K988" i="1"/>
  <c r="K289" i="1"/>
  <c r="K984" i="1"/>
  <c r="K652" i="1"/>
  <c r="K688" i="1"/>
  <c r="K527" i="1"/>
  <c r="K522" i="1"/>
  <c r="K426" i="1"/>
  <c r="K765" i="1"/>
  <c r="K545" i="1"/>
  <c r="K980" i="1"/>
  <c r="K402" i="1"/>
  <c r="K638" i="1"/>
  <c r="K775" i="1"/>
  <c r="K256" i="1"/>
  <c r="K180" i="1"/>
  <c r="K648" i="1"/>
  <c r="K586" i="1"/>
  <c r="K15" i="1"/>
  <c r="K859" i="1"/>
  <c r="K534" i="1"/>
  <c r="K391" i="1"/>
  <c r="K80" i="1"/>
  <c r="K728" i="1"/>
  <c r="K503" i="1"/>
  <c r="K393" i="1"/>
  <c r="K37" i="1"/>
  <c r="K481" i="1"/>
  <c r="K343" i="1"/>
  <c r="K660" i="1"/>
  <c r="K857" i="1"/>
  <c r="K67" i="1"/>
  <c r="K88" i="1"/>
  <c r="K176" i="1"/>
  <c r="K629" i="1"/>
  <c r="K178" i="1"/>
  <c r="K217" i="1"/>
  <c r="K995" i="1"/>
  <c r="K163" i="1"/>
  <c r="K663" i="1"/>
  <c r="K257" i="1"/>
  <c r="K49" i="1"/>
  <c r="K133" i="1"/>
  <c r="K258" i="1"/>
  <c r="K553" i="1"/>
  <c r="K431" i="1"/>
  <c r="K744" i="1"/>
  <c r="K432" i="1"/>
  <c r="K408" i="1"/>
  <c r="K692" i="1"/>
  <c r="K669" i="1"/>
  <c r="K607" i="1"/>
  <c r="K322" i="1"/>
  <c r="K506" i="1"/>
  <c r="K134" i="1"/>
  <c r="K306" i="1"/>
  <c r="K981" i="1"/>
  <c r="K934" i="1"/>
  <c r="K106" i="1"/>
  <c r="K976" i="1"/>
  <c r="K826" i="1"/>
  <c r="K713" i="1"/>
  <c r="K626" i="1"/>
  <c r="K701" i="1"/>
  <c r="K993" i="1"/>
  <c r="K600" i="1"/>
  <c r="K73" i="1"/>
  <c r="K757" i="1"/>
  <c r="K507" i="1"/>
  <c r="K347" i="1"/>
  <c r="K107" i="1"/>
  <c r="K197" i="1"/>
  <c r="K822" i="1"/>
  <c r="K965" i="1"/>
  <c r="K108" i="1"/>
  <c r="K146" i="1"/>
  <c r="K155" i="1"/>
  <c r="K427" i="1"/>
  <c r="K813" i="1"/>
  <c r="K862" i="1"/>
  <c r="K251" i="1"/>
  <c r="K758" i="1"/>
  <c r="K38" i="1"/>
  <c r="K858" i="1"/>
  <c r="K897" i="1"/>
  <c r="K834" i="1"/>
  <c r="K203" i="1"/>
  <c r="K546" i="1"/>
  <c r="K762" i="1"/>
  <c r="K100" i="1"/>
  <c r="K677" i="1"/>
  <c r="K204" i="1"/>
  <c r="K684" i="1"/>
  <c r="K239" i="1"/>
  <c r="K64" i="1"/>
  <c r="K594" i="1"/>
  <c r="K499" i="1"/>
  <c r="K942" i="1"/>
  <c r="K474" i="1"/>
  <c r="K51" i="1"/>
  <c r="K636" i="1"/>
  <c r="K316" i="1"/>
  <c r="K70" i="1"/>
  <c r="K335" i="1"/>
  <c r="K323" i="1"/>
  <c r="K59" i="1"/>
  <c r="K232" i="1"/>
  <c r="K259" i="1"/>
  <c r="K845" i="1"/>
  <c r="K147" i="1"/>
  <c r="K101" i="1"/>
  <c r="K679" i="1"/>
  <c r="K612" i="1"/>
  <c r="K198" i="1"/>
  <c r="K115" i="1"/>
  <c r="K996" i="1"/>
  <c r="K923" i="1"/>
  <c r="K558" i="1"/>
  <c r="K4" i="1"/>
  <c r="K615" i="1"/>
  <c r="K274" i="1"/>
  <c r="K110" i="1"/>
  <c r="K913" i="1"/>
  <c r="K294" i="1"/>
  <c r="K909" i="1"/>
  <c r="K683" i="1"/>
  <c r="K955" i="1"/>
  <c r="K919" i="1"/>
  <c r="K905" i="1"/>
  <c r="K299" i="1"/>
  <c r="K537" i="1"/>
  <c r="K599" i="1"/>
  <c r="K428" i="1"/>
  <c r="K565" i="1"/>
  <c r="K300" i="1"/>
  <c r="K119" i="1"/>
  <c r="K409" i="1"/>
  <c r="K233" i="1"/>
  <c r="K566" i="1"/>
  <c r="K672" i="1"/>
  <c r="K186" i="1"/>
  <c r="K385" i="1"/>
  <c r="K181" i="1"/>
  <c r="K168" i="1"/>
  <c r="K947" i="1"/>
  <c r="K622" i="1"/>
  <c r="K205" i="1"/>
  <c r="K441" i="1"/>
  <c r="K275" i="1"/>
  <c r="K263" i="1"/>
  <c r="K782" i="1"/>
  <c r="K485" i="1"/>
  <c r="K642" i="1"/>
  <c r="K42" i="1"/>
  <c r="K835" i="1"/>
  <c r="K81" i="1"/>
  <c r="K348" i="1"/>
  <c r="K111" i="1"/>
  <c r="K370" i="1"/>
  <c r="K349" i="1"/>
  <c r="K823" i="1"/>
  <c r="K307" i="1"/>
  <c r="K116" i="1"/>
  <c r="K869" i="1"/>
  <c r="K84" i="1"/>
  <c r="K97" i="1"/>
  <c r="K693" i="1"/>
  <c r="K509" i="1"/>
  <c r="K707" i="1"/>
  <c r="K816" i="1"/>
  <c r="K924" i="1"/>
  <c r="K433" i="1"/>
  <c r="K805" i="1"/>
  <c r="K12" i="1"/>
  <c r="K199" i="1"/>
  <c r="K827" i="1"/>
  <c r="K760" i="1"/>
  <c r="K552" i="1"/>
  <c r="K718" i="1"/>
  <c r="K773" i="1"/>
  <c r="K991" i="1"/>
  <c r="K41" i="1"/>
  <c r="K281" i="1"/>
  <c r="K930" i="1"/>
  <c r="K808" i="1"/>
  <c r="K187" i="1"/>
  <c r="K333" i="1"/>
  <c r="K417" i="1"/>
  <c r="K244" i="1"/>
  <c r="K708" i="1"/>
  <c r="K803" i="1"/>
  <c r="K620" i="1"/>
  <c r="K774" i="1"/>
  <c r="K336" i="1"/>
  <c r="K630" i="1"/>
  <c r="K875" i="1"/>
  <c r="K494" i="1"/>
  <c r="K523" i="1"/>
  <c r="K974" i="1"/>
  <c r="K596" i="1"/>
  <c r="K579" i="1"/>
  <c r="K649" i="1"/>
  <c r="K959" i="1"/>
  <c r="K295" i="1"/>
  <c r="K925" i="1"/>
  <c r="K751" i="1"/>
  <c r="K437" i="1"/>
  <c r="K354" i="1"/>
  <c r="K779" i="1"/>
  <c r="K350" i="1"/>
  <c r="K2" i="1"/>
  <c r="K301" i="1"/>
  <c r="K625" i="1"/>
  <c r="K27" i="1"/>
  <c r="K75" i="1"/>
  <c r="K302" i="1"/>
  <c r="K769" i="1"/>
  <c r="K123" i="1"/>
  <c r="K705" i="1"/>
  <c r="K559" i="1"/>
  <c r="K948" i="1"/>
  <c r="K943" i="1"/>
  <c r="K784" i="1"/>
  <c r="K31" i="1"/>
  <c r="K482" i="1"/>
  <c r="K245" i="1"/>
  <c r="K685" i="1"/>
  <c r="K17" i="1"/>
  <c r="K881" i="1"/>
  <c r="K102" i="1"/>
  <c r="K415" i="1"/>
  <c r="K30" i="1"/>
  <c r="K117" i="1"/>
  <c r="K727" i="1"/>
  <c r="K591" i="1"/>
  <c r="K939" i="1"/>
  <c r="K900" i="1"/>
  <c r="K515" i="1"/>
  <c r="K269" i="1"/>
  <c r="K538" i="1"/>
  <c r="K906" i="1"/>
  <c r="K442" i="1"/>
  <c r="K120" i="1"/>
  <c r="K463" i="1"/>
  <c r="K910" i="1"/>
  <c r="K597" i="1"/>
  <c r="K276" i="1"/>
  <c r="K270" i="1"/>
  <c r="K860" i="1"/>
  <c r="K887" i="1"/>
  <c r="K328" i="1"/>
  <c r="K57" i="1"/>
  <c r="K16" i="1"/>
  <c r="K383" i="1"/>
  <c r="K926" i="1"/>
  <c r="K715" i="1"/>
  <c r="K863" i="1"/>
  <c r="K159" i="1"/>
  <c r="K54" i="1"/>
  <c r="K539" i="1"/>
  <c r="K148" i="1"/>
  <c r="K719" i="1"/>
  <c r="K709" i="1"/>
  <c r="K747" i="1"/>
  <c r="K324" i="1"/>
  <c r="K339" i="1"/>
  <c r="K82" i="1"/>
  <c r="K968" i="1"/>
  <c r="K560" i="1"/>
  <c r="K55" i="1"/>
  <c r="K848" i="1"/>
  <c r="K748" i="1"/>
  <c r="K608" i="1"/>
  <c r="K798" i="1"/>
  <c r="K28" i="1"/>
  <c r="K65" i="1"/>
  <c r="K828" i="1"/>
  <c r="K927" i="1"/>
  <c r="K5" i="1"/>
  <c r="K577" i="1"/>
  <c r="K371" i="1"/>
  <c r="K851" i="1"/>
  <c r="K45" i="1"/>
  <c r="K52" i="1"/>
  <c r="K504" i="1"/>
  <c r="K590" i="1"/>
  <c r="K296" i="1"/>
  <c r="K891" i="1"/>
  <c r="K169" i="1"/>
  <c r="K18" i="1"/>
  <c r="K334" i="1"/>
  <c r="K121" i="1"/>
  <c r="K776" i="1"/>
  <c r="K702" i="1"/>
  <c r="K460" i="1"/>
  <c r="K772" i="1"/>
  <c r="K852" i="1"/>
  <c r="K164" i="1"/>
  <c r="K587" i="1"/>
  <c r="K132" i="1"/>
  <c r="K271" i="1"/>
  <c r="K528" i="1"/>
  <c r="K375" i="1"/>
  <c r="K453" i="1"/>
  <c r="K396" i="1"/>
  <c r="K969" i="1"/>
  <c r="K489" i="1"/>
  <c r="K616" i="1"/>
  <c r="K486" i="1"/>
  <c r="K193" i="1"/>
  <c r="K403" i="1"/>
  <c r="K13" i="1"/>
  <c r="K971" i="1"/>
  <c r="K325" i="1"/>
  <c r="K260" i="1"/>
  <c r="K780" i="1"/>
  <c r="K543" i="1"/>
  <c r="K317" i="1"/>
  <c r="K218" i="1"/>
  <c r="K434" i="1"/>
  <c r="K365" i="1"/>
  <c r="K355" i="1"/>
  <c r="K931" i="1"/>
  <c r="K689" i="1"/>
  <c r="K495" i="1"/>
  <c r="K219" i="1"/>
  <c r="K653" i="1"/>
  <c r="K921" i="1"/>
  <c r="K777" i="1"/>
  <c r="K548" i="1"/>
  <c r="K449" i="1"/>
  <c r="K870" i="1"/>
  <c r="K94" i="1"/>
  <c r="K592" i="1"/>
  <c r="K56" i="1"/>
  <c r="K793" i="1"/>
  <c r="K754" i="1"/>
  <c r="K766" i="1"/>
  <c r="K621" i="1"/>
  <c r="K956" i="1"/>
  <c r="K39" i="1"/>
  <c r="K817" i="1"/>
  <c r="K752" i="1"/>
  <c r="K953" i="1"/>
  <c r="K761" i="1"/>
  <c r="K994" i="1"/>
  <c r="K90" i="1"/>
  <c r="K303" i="1"/>
  <c r="K846" i="1"/>
  <c r="K601" i="1"/>
  <c r="K477" i="1"/>
  <c r="K454" i="1"/>
  <c r="K733" i="1"/>
  <c r="K734" i="1"/>
  <c r="K854" i="1"/>
  <c r="K837" i="1"/>
  <c r="K639" i="1"/>
  <c r="K729" i="1"/>
  <c r="K849" i="1"/>
  <c r="K290" i="1"/>
  <c r="K838" i="1"/>
  <c r="K602" i="1"/>
  <c r="K246" i="1"/>
  <c r="K633" i="1"/>
  <c r="K694" i="1"/>
  <c r="K421" i="1"/>
  <c r="K867" i="1"/>
  <c r="K935" i="1"/>
  <c r="K311" i="1"/>
  <c r="K8" i="1"/>
  <c r="K215" i="1"/>
  <c r="K264" i="1"/>
  <c r="K850" i="1"/>
  <c r="K637" i="1"/>
  <c r="K456" i="1"/>
  <c r="K510" i="1"/>
  <c r="K76" i="1"/>
  <c r="K749" i="1"/>
  <c r="K554" i="1"/>
  <c r="K138" i="1"/>
  <c r="K681" i="1"/>
  <c r="K574" i="1"/>
  <c r="K670" i="1"/>
  <c r="K725" i="1"/>
  <c r="K435" i="1"/>
  <c r="K809" i="1"/>
  <c r="K457" i="1"/>
  <c r="K940" i="1"/>
  <c r="K763" i="1"/>
  <c r="K583" i="1"/>
  <c r="K944" i="1"/>
  <c r="K173" i="1"/>
  <c r="K240" i="1"/>
  <c r="K883" i="1"/>
  <c r="K404" i="1"/>
  <c r="K664" i="1"/>
  <c r="K892" i="1"/>
  <c r="K627" i="1"/>
  <c r="K261" i="1"/>
  <c r="K737" i="1"/>
  <c r="K954" i="1"/>
  <c r="K387" i="1"/>
  <c r="K405" i="1"/>
  <c r="K96" i="1"/>
  <c r="K595" i="1"/>
  <c r="K170" i="1"/>
  <c r="K285" i="1"/>
  <c r="K247" i="1"/>
  <c r="K710" i="1"/>
  <c r="K443" i="1"/>
  <c r="K297" i="1"/>
  <c r="K424" i="1"/>
  <c r="K291" i="1"/>
  <c r="K225" i="1"/>
  <c r="K200" i="1"/>
  <c r="K795" i="1"/>
  <c r="K314" i="1"/>
  <c r="K464" i="1"/>
  <c r="K764" i="1"/>
  <c r="K397" i="1"/>
  <c r="K165" i="1"/>
  <c r="K654" i="1"/>
  <c r="K810" i="1"/>
  <c r="K210" i="1"/>
  <c r="K884" i="1"/>
  <c r="K201" i="1"/>
  <c r="K665" i="1"/>
  <c r="K540" i="1"/>
  <c r="K886" i="1"/>
  <c r="K103" i="1"/>
  <c r="K941" i="1"/>
  <c r="K643" i="1"/>
  <c r="K398" i="1"/>
  <c r="K690" i="1"/>
  <c r="K20" i="1"/>
  <c r="K487" i="1"/>
  <c r="K171" i="1"/>
  <c r="K98" i="1"/>
  <c r="K177" i="1"/>
  <c r="K711" i="1"/>
  <c r="K29" i="1"/>
  <c r="K914" i="1"/>
  <c r="K272" i="1"/>
  <c r="K496" i="1"/>
  <c r="K156" i="1"/>
  <c r="K960" i="1"/>
  <c r="K778" i="1"/>
  <c r="K392" i="1"/>
  <c r="K490" i="1"/>
  <c r="K698" i="1"/>
  <c r="K561" i="1"/>
  <c r="K907" i="1"/>
  <c r="K124" i="1"/>
  <c r="K286" i="1"/>
  <c r="K139" i="1"/>
  <c r="K868" i="1"/>
  <c r="K478" i="1"/>
  <c r="K864" i="1"/>
  <c r="K125" i="1"/>
  <c r="K720" i="1"/>
  <c r="K211" i="1"/>
  <c r="K511" i="1"/>
  <c r="K655" i="1"/>
  <c r="K524" i="1"/>
  <c r="K738" i="1"/>
  <c r="K847" i="1"/>
  <c r="K516" i="1"/>
  <c r="K83" i="1"/>
  <c r="K618" i="1"/>
  <c r="K517" i="1"/>
  <c r="K372" i="1"/>
  <c r="K833" i="1"/>
  <c r="K273" i="1"/>
  <c r="K140" i="1"/>
  <c r="K818" i="1"/>
  <c r="K767" i="1"/>
  <c r="K598" i="1"/>
  <c r="K987" i="1"/>
  <c r="K811" i="1"/>
  <c r="K184" i="1"/>
  <c r="K839" i="1"/>
  <c r="K555" i="1"/>
  <c r="K308" i="1"/>
  <c r="K855" i="1"/>
  <c r="K23" i="1"/>
  <c r="K562" i="1"/>
  <c r="K126" i="1"/>
  <c r="K703" i="1"/>
  <c r="K282" i="1"/>
  <c r="K901" i="1"/>
  <c r="K166" i="1"/>
  <c r="K695" i="1"/>
  <c r="K277" i="1"/>
  <c r="K373" i="1"/>
  <c r="K450" i="1"/>
  <c r="K745" i="1"/>
  <c r="K388" i="1"/>
  <c r="K990" i="1"/>
  <c r="K840" i="1"/>
  <c r="K985" i="1"/>
  <c r="K381" i="1"/>
  <c r="K252" i="1"/>
  <c r="K315" i="1"/>
  <c r="K234" i="1"/>
  <c r="K619" i="1"/>
  <c r="K876" i="1"/>
  <c r="K34" i="1"/>
  <c r="K519" i="1"/>
  <c r="K915" i="1"/>
  <c r="K448" i="1"/>
  <c r="K465" i="1"/>
  <c r="K958" i="1"/>
  <c r="K568" i="1"/>
  <c r="K363" i="1"/>
  <c r="K609" i="1"/>
  <c r="K550" i="1"/>
  <c r="K788" i="1"/>
  <c r="K966" i="1"/>
  <c r="K570" i="1"/>
  <c r="K470" i="1"/>
  <c r="K902" i="1"/>
  <c r="K77" i="1"/>
  <c r="K130" i="1"/>
  <c r="K982" i="1"/>
  <c r="K221" i="1"/>
  <c r="K977" i="1"/>
  <c r="K32" i="1"/>
  <c r="K624" i="1"/>
  <c r="K127" i="1"/>
  <c r="K182" i="1"/>
  <c r="K841" i="1"/>
  <c r="K160" i="1"/>
  <c r="K716" i="1"/>
  <c r="K24" i="1"/>
  <c r="K359" i="1"/>
  <c r="K141" i="1"/>
  <c r="K298" i="1"/>
  <c r="K122" i="1"/>
  <c r="K287" i="1"/>
  <c r="K399" i="1"/>
  <c r="K975" i="1"/>
  <c r="K812" i="1"/>
  <c r="K992" i="1"/>
  <c r="K429" i="1"/>
  <c r="K535" i="1"/>
  <c r="K112" i="1"/>
  <c r="K582" i="1"/>
  <c r="K656" i="1"/>
  <c r="K541" i="1"/>
  <c r="K368" i="1"/>
  <c r="K93" i="1"/>
  <c r="K222" i="1"/>
  <c r="K241" i="1"/>
  <c r="K885" i="1"/>
  <c r="K461" i="1"/>
  <c r="K142" i="1"/>
  <c r="K46" i="1"/>
  <c r="K265" i="1"/>
  <c r="K326" i="1"/>
  <c r="K483" i="1"/>
  <c r="K721" i="1"/>
  <c r="K520" i="1"/>
  <c r="K25" i="1"/>
  <c r="K446" i="1"/>
  <c r="K842" i="1"/>
  <c r="K151" i="1"/>
  <c r="K804" i="1"/>
  <c r="K242" i="1"/>
  <c r="K400" i="1"/>
  <c r="K819" i="1"/>
  <c r="K283" i="1"/>
  <c r="K696" i="1"/>
  <c r="K337" i="1"/>
  <c r="K194" i="1"/>
  <c r="K161" i="1"/>
  <c r="K573" i="1"/>
  <c r="K60" i="1"/>
  <c r="K753" i="1"/>
  <c r="K983" i="1"/>
  <c r="K949" i="1"/>
  <c r="K479" i="1"/>
  <c r="K179" i="1"/>
  <c r="K888" i="1"/>
  <c r="K356" i="1"/>
  <c r="K512" i="1"/>
  <c r="K814" i="1"/>
  <c r="K717" i="1"/>
  <c r="K680" i="1"/>
  <c r="K945" i="1"/>
  <c r="K188" i="1"/>
  <c r="K351" i="1"/>
  <c r="K318" i="1"/>
  <c r="K603" i="1"/>
  <c r="K278" i="1"/>
  <c r="K908" i="1"/>
  <c r="K329" i="1"/>
  <c r="K789" i="1"/>
  <c r="K878" i="1"/>
  <c r="K235" i="1"/>
  <c r="K95" i="1"/>
  <c r="K91" i="1"/>
  <c r="K606" i="1"/>
  <c r="K580" i="1"/>
  <c r="K699" i="1"/>
  <c r="K401" i="1"/>
  <c r="K43" i="1"/>
  <c r="K262" i="1"/>
  <c r="K536" i="1"/>
  <c r="K722" i="1"/>
  <c r="K53" i="1"/>
  <c r="K471" i="1"/>
  <c r="K575" i="1"/>
  <c r="K47" i="1"/>
  <c r="K227" i="1"/>
  <c r="K691" i="1"/>
  <c r="K936" i="1"/>
  <c r="K11" i="1"/>
  <c r="K389" i="1"/>
  <c r="K33" i="1"/>
  <c r="K444" i="1"/>
  <c r="K498" i="1"/>
  <c r="K327" i="1"/>
  <c r="K578" i="1"/>
  <c r="K830" i="1"/>
  <c r="K551" i="1"/>
  <c r="K770" i="1"/>
  <c r="K9" i="1"/>
  <c r="K61" i="1"/>
  <c r="K223" i="1"/>
  <c r="K759" i="1"/>
  <c r="K610" i="1"/>
  <c r="K674" i="1"/>
  <c r="K418" i="1"/>
  <c r="K253" i="1"/>
  <c r="K829" i="1"/>
  <c r="K675" i="1"/>
  <c r="K390" i="1"/>
  <c r="K357" i="1"/>
  <c r="K266" i="1"/>
  <c r="K416" i="1"/>
  <c r="K604" i="1"/>
  <c r="K678" i="1"/>
  <c r="K484" i="1"/>
  <c r="K731" i="1"/>
  <c r="K865" i="1"/>
  <c r="K488" i="1"/>
  <c r="K631" i="1"/>
  <c r="K755" i="1"/>
  <c r="K312" i="1"/>
  <c r="K871" i="1"/>
  <c r="K500" i="1"/>
  <c r="K360" i="1"/>
  <c r="K877" i="1"/>
  <c r="K686" i="1"/>
  <c r="K634" i="1"/>
  <c r="K563" i="1"/>
  <c r="K118" i="1"/>
  <c r="K584" i="1"/>
  <c r="K581" i="1"/>
  <c r="K113" i="1"/>
  <c r="K344" i="1"/>
  <c r="K411" i="1"/>
  <c r="K279" i="1"/>
  <c r="K189" i="1"/>
  <c r="K882" i="1"/>
  <c r="K319" i="1"/>
  <c r="K585" i="1"/>
  <c r="K135" i="1"/>
  <c r="K206" i="1"/>
  <c r="K167" i="1"/>
  <c r="K986" i="1"/>
  <c r="K989" i="1"/>
  <c r="K361" i="1"/>
  <c r="K174" i="1"/>
  <c r="K394" i="1"/>
  <c r="K950" i="1"/>
  <c r="K530" i="1"/>
  <c r="K973" i="1"/>
  <c r="K820" i="1"/>
  <c r="K413" i="1"/>
  <c r="K114" i="1"/>
  <c r="K292" i="1"/>
  <c r="K856" i="1"/>
  <c r="K230" i="1"/>
  <c r="K340" i="1"/>
  <c r="K593" i="1"/>
  <c r="K248" i="1"/>
  <c r="K824" i="1"/>
  <c r="K605" i="1"/>
  <c r="K666" i="1"/>
  <c r="K903" i="1"/>
  <c r="K700" i="1"/>
  <c r="K898" i="1"/>
  <c r="K438" i="1"/>
  <c r="K682" i="1"/>
  <c r="K190" i="1"/>
  <c r="K376" i="1"/>
  <c r="K825" i="1"/>
  <c r="K628" i="1"/>
  <c r="K640" i="1"/>
  <c r="K843" i="1"/>
  <c r="K309" i="1"/>
  <c r="K740" i="1"/>
  <c r="K970" i="1"/>
  <c r="K879" i="1"/>
  <c r="K792" i="1"/>
  <c r="K501" i="1"/>
  <c r="K571" i="1"/>
  <c r="K310" i="1"/>
  <c r="K267" i="1"/>
  <c r="K284" i="1"/>
  <c r="K352" i="1"/>
  <c r="K880" i="1"/>
  <c r="K932" i="1"/>
  <c r="K796" i="1"/>
  <c r="K386" i="1"/>
  <c r="G23" i="2" l="1"/>
  <c r="B51" i="2"/>
  <c r="D51" i="2" s="1"/>
  <c r="B56" i="2"/>
  <c r="D56" i="2" s="1"/>
  <c r="B50" i="2"/>
  <c r="B54" i="2"/>
  <c r="D54" i="2" s="1"/>
  <c r="B58" i="2"/>
  <c r="D58" i="2" s="1"/>
  <c r="B53" i="2"/>
  <c r="D53" i="2" s="1"/>
  <c r="B60" i="2"/>
  <c r="D60" i="2" s="1"/>
  <c r="B52" i="2"/>
  <c r="D52" i="2" s="1"/>
  <c r="B61" i="2"/>
  <c r="D61" i="2" s="1"/>
  <c r="B57" i="2"/>
  <c r="D57" i="2" s="1"/>
  <c r="B59" i="2"/>
  <c r="D59" i="2" s="1"/>
  <c r="B55" i="2"/>
  <c r="D55" i="2" s="1"/>
  <c r="B23" i="2"/>
  <c r="B44" i="2" s="1"/>
  <c r="B46" i="2" s="1"/>
  <c r="D23" i="2"/>
  <c r="D44" i="2" s="1"/>
  <c r="D46" i="2" s="1"/>
  <c r="C23" i="2"/>
  <c r="C44" i="2" s="1"/>
  <c r="C46" i="2" s="1"/>
  <c r="E54" i="2" l="1"/>
  <c r="G54" i="2" s="1"/>
  <c r="E53" i="2"/>
  <c r="G53" i="2" s="1"/>
  <c r="E55" i="2"/>
  <c r="G55" i="2" s="1"/>
  <c r="E52" i="2"/>
  <c r="G52" i="2" s="1"/>
  <c r="E56" i="2"/>
  <c r="G56" i="2" s="1"/>
  <c r="E51" i="2"/>
  <c r="G51" i="2" s="1"/>
  <c r="D50" i="2"/>
  <c r="E50" i="2"/>
  <c r="G50" i="2" s="1"/>
  <c r="E57" i="2"/>
  <c r="G57" i="2" s="1"/>
  <c r="E59" i="2"/>
  <c r="G59" i="2" s="1"/>
  <c r="B62" i="2"/>
  <c r="D62" i="2" s="1"/>
  <c r="E58" i="2"/>
  <c r="G58" i="2" s="1"/>
  <c r="E61" i="2"/>
  <c r="G61" i="2" s="1"/>
  <c r="E60" i="2"/>
  <c r="G6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<sst xmlns="http://schemas.openxmlformats.org/spreadsheetml/2006/main" count="2032" uniqueCount="58">
  <si>
    <t>Date Commande</t>
  </si>
  <si>
    <t>Date Livraison</t>
  </si>
  <si>
    <t>Date Facture</t>
  </si>
  <si>
    <t>Secteur</t>
  </si>
  <si>
    <t>Date Règlement</t>
  </si>
  <si>
    <t>Menuiseries Alu</t>
  </si>
  <si>
    <t>Menuiseries PVC</t>
  </si>
  <si>
    <t>Volets Roulants</t>
  </si>
  <si>
    <t>Nb éléments refusés</t>
  </si>
  <si>
    <t>Num Facture</t>
  </si>
  <si>
    <t>Montant HT</t>
  </si>
  <si>
    <t>Délais Règlement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</si>
  <si>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</si>
  <si>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</si>
  <si>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</si>
  <si>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</si>
  <si>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</si>
  <si>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</si>
  <si>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</si>
  <si>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</si>
  <si>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</si>
  <si>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</si>
  <si>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</si>
  <si>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</si>
  <si>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Délai Livraison</t>
  </si>
  <si>
    <t>Nb Refus</t>
  </si>
  <si>
    <t>Taux Refus</t>
  </si>
  <si>
    <t>Nb Elements Livrés</t>
  </si>
  <si>
    <t>TAUX DE REFUS</t>
  </si>
  <si>
    <t>TAUX DE REFUS MAXI</t>
  </si>
  <si>
    <t>TAUX DE REFUS MOYEN</t>
  </si>
  <si>
    <t>TABLEAUX STATISTIQUES</t>
  </si>
  <si>
    <t>DELAI DE LIVRAISON MAXI</t>
  </si>
  <si>
    <t>DELAI DE LIVRAISON MOYEN</t>
  </si>
  <si>
    <t>Ecart (K €)</t>
  </si>
  <si>
    <t>MENUISERIES ALU</t>
  </si>
  <si>
    <t>MENUISERIES PVC</t>
  </si>
  <si>
    <t>VOLETS ROULANTS</t>
  </si>
  <si>
    <t>TABLEAU GENERAL</t>
  </si>
  <si>
    <t>QUALITE ET REGLEMENTS</t>
  </si>
  <si>
    <t>TAUX D'ATTEINTE DE L'OBJECTIF</t>
  </si>
  <si>
    <t>OBJECTIF DE CA 2025</t>
  </si>
  <si>
    <t>Cumul 2024</t>
  </si>
  <si>
    <t>Cumul 2025</t>
  </si>
  <si>
    <t>ATTEINTE DE L'OBJECTIF 2025</t>
  </si>
  <si>
    <t>Nb éléments livrés</t>
  </si>
  <si>
    <t>Ecarts</t>
  </si>
  <si>
    <t>DELAI DE REGLEMENT MOYEN</t>
  </si>
  <si>
    <t>DELAI DE REGLEMENT MAXI</t>
  </si>
  <si>
    <t>CA TOTAL 
2025</t>
  </si>
  <si>
    <t>=MOYENNE(Tableau2[Délai Livraison])</t>
  </si>
  <si>
    <t>=MOYENNE(Tableau2[Délais Règlement])</t>
  </si>
  <si>
    <t>n</t>
  </si>
  <si>
    <t>=Stat!G38</t>
  </si>
  <si>
    <t>Variation</t>
  </si>
  <si>
    <t>Période</t>
  </si>
  <si>
    <t>CHIFFRES D'AFFAIRES</t>
  </si>
  <si>
    <t>Les plages avec cadre double bleu dans ces colonnes sont des plages nommées.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</si>
</sst>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  <numFmt numFmtId="167" formatCode="0.00%;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1"/>
      <name val="Wingdings"/>
      <charset val="2"/>
    </font>
    <font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theme="0"/>
      <name val="Arial"/>
      <family val="2"/>
    </font>
    <font>
      <sz val="22"/>
      <color theme="1"/>
      <name val="Calibri"/>
      <family val="2"/>
      <scheme val="minor"/>
    </font>
    <font>
      <sz val="18"/>
      <color rgb="FF00FF00"/>
      <name val="Webdings"/>
      <family val="1"/>
      <charset val="2"/>
    </font>
    <font>
      <sz val="18"/>
      <color rgb="FF00B050"/>
      <name val="Webdings"/>
      <family val="1"/>
      <charset val="2"/>
    </font>
    <font>
      <sz val="16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BE1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3" tint="0.39994506668294322"/>
      </left>
      <right style="double">
        <color theme="3" tint="0.39994506668294322"/>
      </right>
      <top style="double">
        <color theme="3" tint="0.39994506668294322"/>
      </top>
      <bottom style="double">
        <color theme="3" tint="0.39994506668294322"/>
      </bottom>
      <diagonal/>
    </border>
    <border>
      <left style="double">
        <color theme="3" tint="0.39994506668294322"/>
      </left>
      <right style="double">
        <color theme="3" tint="0.39994506668294322"/>
      </right>
      <top style="double">
        <color theme="3" tint="0.39994506668294322"/>
      </top>
      <bottom style="thin">
        <color indexed="64"/>
      </bottom>
      <diagonal/>
    </border>
    <border>
      <left style="double">
        <color theme="3" tint="0.39994506668294322"/>
      </left>
      <right style="double">
        <color theme="3" tint="0.39994506668294322"/>
      </right>
      <top style="thin">
        <color indexed="64"/>
      </top>
      <bottom style="thin">
        <color indexed="64"/>
      </bottom>
      <diagonal/>
    </border>
    <border>
      <left style="double">
        <color theme="3" tint="0.39994506668294322"/>
      </left>
      <right style="double">
        <color theme="3" tint="0.39994506668294322"/>
      </right>
      <top style="thin">
        <color indexed="64"/>
      </top>
      <bottom style="double">
        <color theme="3" tint="0.399945066682943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1" xfId="0" applyBorder="1"/>
    <xf numFmtId="164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9" fontId="0" fillId="0" borderId="0" xfId="2" applyFont="1"/>
    <xf numFmtId="0" fontId="0" fillId="0" borderId="0" xfId="0" quotePrefix="1"/>
    <xf numFmtId="0" fontId="2" fillId="0" borderId="0" xfId="0" applyFont="1"/>
    <xf numFmtId="9" fontId="0" fillId="0" borderId="0" xfId="2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9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0" fillId="0" borderId="0" xfId="1" applyNumberFormat="1" applyFont="1"/>
    <xf numFmtId="4" fontId="0" fillId="0" borderId="0" xfId="0" applyNumberFormat="1"/>
    <xf numFmtId="0" fontId="0" fillId="0" borderId="0" xfId="0" applyAlignment="1">
      <alignment horizontal="center" vertical="top" wrapText="1"/>
    </xf>
    <xf numFmtId="0" fontId="0" fillId="4" borderId="0" xfId="0" applyFill="1"/>
    <xf numFmtId="0" fontId="3" fillId="4" borderId="0" xfId="0" applyFont="1" applyFill="1"/>
    <xf numFmtId="0" fontId="3" fillId="4" borderId="0" xfId="0" applyFont="1" applyFill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9" fontId="0" fillId="4" borderId="0" xfId="0" applyNumberFormat="1" applyFill="1"/>
    <xf numFmtId="0" fontId="0" fillId="4" borderId="0" xfId="0" applyFill="1" applyAlignment="1">
      <alignment vertical="center"/>
    </xf>
    <xf numFmtId="0" fontId="0" fillId="5" borderId="0" xfId="0" applyFill="1"/>
    <xf numFmtId="0" fontId="3" fillId="5" borderId="0" xfId="0" applyFont="1" applyFill="1"/>
    <xf numFmtId="0" fontId="7" fillId="5" borderId="4" xfId="0" applyFont="1" applyFill="1" applyBorder="1" applyAlignment="1">
      <alignment horizontal="center" vertical="center"/>
    </xf>
    <xf numFmtId="0" fontId="6" fillId="5" borderId="0" xfId="0" applyFont="1" applyFill="1"/>
    <xf numFmtId="0" fontId="5" fillId="5" borderId="0" xfId="0" quotePrefix="1" applyFont="1" applyFill="1"/>
    <xf numFmtId="0" fontId="0" fillId="5" borderId="0" xfId="0" applyFill="1" applyAlignment="1">
      <alignment horizontal="center" vertical="center" wrapText="1"/>
    </xf>
    <xf numFmtId="9" fontId="0" fillId="5" borderId="0" xfId="0" applyNumberFormat="1" applyFill="1"/>
    <xf numFmtId="0" fontId="0" fillId="6" borderId="0" xfId="0" applyFill="1"/>
    <xf numFmtId="0" fontId="3" fillId="6" borderId="0" xfId="0" applyFont="1" applyFill="1"/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0" borderId="11" xfId="0" applyBorder="1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0" fillId="12" borderId="1" xfId="1" applyFont="1" applyFill="1" applyBorder="1"/>
    <xf numFmtId="164" fontId="2" fillId="12" borderId="1" xfId="0" applyNumberFormat="1" applyFont="1" applyFill="1" applyBorder="1"/>
    <xf numFmtId="165" fontId="2" fillId="12" borderId="1" xfId="0" applyNumberFormat="1" applyFont="1" applyFill="1" applyBorder="1"/>
    <xf numFmtId="164" fontId="0" fillId="12" borderId="1" xfId="0" applyNumberFormat="1" applyFill="1" applyBorder="1"/>
    <xf numFmtId="49" fontId="0" fillId="0" borderId="0" xfId="0" applyNumberFormat="1"/>
    <xf numFmtId="10" fontId="0" fillId="3" borderId="1" xfId="0" applyNumberFormat="1" applyFill="1" applyBorder="1" applyAlignment="1">
      <alignment horizontal="center" vertical="center"/>
    </xf>
    <xf numFmtId="164" fontId="0" fillId="3" borderId="1" xfId="1" applyFont="1" applyFill="1" applyBorder="1" applyAlignment="1">
      <alignment horizontal="center" vertical="center"/>
    </xf>
    <xf numFmtId="9" fontId="0" fillId="12" borderId="1" xfId="2" applyFont="1" applyFill="1" applyBorder="1" applyAlignment="1">
      <alignment horizontal="right" indent="2"/>
    </xf>
    <xf numFmtId="9" fontId="2" fillId="12" borderId="1" xfId="2" applyFont="1" applyFill="1" applyBorder="1" applyAlignment="1">
      <alignment horizontal="right" indent="2"/>
    </xf>
    <xf numFmtId="9" fontId="1" fillId="12" borderId="1" xfId="2" applyFont="1" applyFill="1" applyBorder="1" applyAlignment="1">
      <alignment horizontal="right" indent="4"/>
    </xf>
    <xf numFmtId="9" fontId="0" fillId="0" borderId="0" xfId="0" applyNumberFormat="1" applyAlignment="1">
      <alignment vertical="center"/>
    </xf>
    <xf numFmtId="0" fontId="10" fillId="0" borderId="0" xfId="0" applyFont="1" applyAlignment="1">
      <alignment horizontal="centerContinuous"/>
    </xf>
    <xf numFmtId="9" fontId="10" fillId="0" borderId="0" xfId="0" applyNumberFormat="1" applyFont="1" applyAlignment="1">
      <alignment horizontal="centerContinuous"/>
    </xf>
    <xf numFmtId="3" fontId="0" fillId="0" borderId="0" xfId="0" applyNumberFormat="1"/>
    <xf numFmtId="10" fontId="0" fillId="0" borderId="0" xfId="2" applyNumberFormat="1" applyFont="1"/>
    <xf numFmtId="1" fontId="0" fillId="12" borderId="1" xfId="0" applyNumberFormat="1" applyFill="1" applyBorder="1"/>
    <xf numFmtId="0" fontId="11" fillId="5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left" vertical="center" wrapText="1" indent="1"/>
    </xf>
    <xf numFmtId="10" fontId="13" fillId="4" borderId="4" xfId="0" applyNumberFormat="1" applyFont="1" applyFill="1" applyBorder="1" applyAlignment="1">
      <alignment horizontal="center" vertical="center"/>
    </xf>
    <xf numFmtId="2" fontId="13" fillId="4" borderId="4" xfId="1" applyNumberFormat="1" applyFont="1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165" fontId="0" fillId="12" borderId="2" xfId="1" applyNumberFormat="1" applyFont="1" applyFill="1" applyBorder="1"/>
    <xf numFmtId="0" fontId="2" fillId="8" borderId="3" xfId="0" applyFont="1" applyFill="1" applyBorder="1" applyAlignment="1">
      <alignment horizontal="center" vertical="center" wrapText="1"/>
    </xf>
    <xf numFmtId="165" fontId="2" fillId="12" borderId="12" xfId="0" applyNumberFormat="1" applyFont="1" applyFill="1" applyBorder="1"/>
    <xf numFmtId="10" fontId="2" fillId="12" borderId="12" xfId="2" applyNumberFormat="1" applyFont="1" applyFill="1" applyBorder="1"/>
    <xf numFmtId="167" fontId="2" fillId="12" borderId="12" xfId="2" applyNumberFormat="1" applyFont="1" applyFill="1" applyBorder="1"/>
    <xf numFmtId="165" fontId="0" fillId="12" borderId="14" xfId="1" applyNumberFormat="1" applyFont="1" applyFill="1" applyBorder="1"/>
    <xf numFmtId="167" fontId="0" fillId="12" borderId="14" xfId="2" applyNumberFormat="1" applyFont="1" applyFill="1" applyBorder="1"/>
    <xf numFmtId="165" fontId="0" fillId="12" borderId="15" xfId="1" applyNumberFormat="1" applyFont="1" applyFill="1" applyBorder="1"/>
    <xf numFmtId="167" fontId="0" fillId="12" borderId="15" xfId="2" applyNumberFormat="1" applyFont="1" applyFill="1" applyBorder="1"/>
    <xf numFmtId="165" fontId="0" fillId="12" borderId="16" xfId="1" applyNumberFormat="1" applyFont="1" applyFill="1" applyBorder="1"/>
    <xf numFmtId="167" fontId="0" fillId="12" borderId="16" xfId="2" applyNumberFormat="1" applyFont="1" applyFill="1" applyBorder="1"/>
    <xf numFmtId="0" fontId="2" fillId="7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0" fillId="12" borderId="17" xfId="1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12" borderId="2" xfId="1" applyFont="1" applyFill="1" applyBorder="1"/>
    <xf numFmtId="166" fontId="0" fillId="12" borderId="13" xfId="2" applyNumberFormat="1" applyFont="1" applyFill="1" applyBorder="1"/>
    <xf numFmtId="0" fontId="2" fillId="0" borderId="0" xfId="0" applyFont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2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FF0000"/>
      </font>
    </dxf>
    <dxf>
      <font>
        <color rgb="FF00B050"/>
      </font>
    </dxf>
    <dxf>
      <font>
        <color theme="9" tint="-0.24994659260841701"/>
      </font>
    </dxf>
    <dxf>
      <font>
        <color rgb="FFFF0000"/>
      </font>
    </dxf>
    <dxf>
      <font>
        <color rgb="FF00B050"/>
      </font>
    </dxf>
    <dxf>
      <font>
        <color theme="9" tint="-0.24994659260841701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0.59999389629810485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FF00"/>
      <color rgb="FFFFCCCC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06763B-5EA4-40B3-8870-AC86622C75E5}" name="Tableau1" displayName="Tableau1" ref="A1:K996" totalsRowShown="0" headerRowDxfId="22">
  <autoFilter ref="A1:K996" xr:uid="{4606763B-5EA4-40B3-8870-AC86622C75E5}"/>
  <tableColumns count="11">
    <tableColumn id="1" xr3:uid="{57BAB8C4-7374-4674-97BE-D142C01BAAC1}" name="Date Commande" dataDxfId="21"/>
    <tableColumn id="2" xr3:uid="{C6B2E8AC-7109-4012-8D71-7F4756C713F3}" name="Date Livraison" dataDxfId="20"/>
    <tableColumn id="3" xr3:uid="{131D168F-BA0B-4419-9C60-B05B94C718D3}" name="Num Facture"/>
    <tableColumn id="4" xr3:uid="{FC2801EF-9832-4BE8-8A85-7031E1639900}" name="Date Facture" dataDxfId="19"/>
    <tableColumn id="5" xr3:uid="{61C6C872-1491-43A7-86CB-5B4AEF2F736E}" name="Nb éléments livrés"/>
    <tableColumn id="6" xr3:uid="{16EAC404-E667-4039-9BDE-5829398A982E}" name="Montant HT" dataDxfId="18" dataCellStyle="Milliers"/>
    <tableColumn id="7" xr3:uid="{9F22433C-D324-44D5-901C-5DEAA36C0B31}" name="Secteur"/>
    <tableColumn id="8" xr3:uid="{47B9B3A2-751E-474A-8567-12CD370A9F7C}" name="Date Règlement" dataDxfId="17"/>
    <tableColumn id="9" xr3:uid="{3DFCF292-A9F6-4C0D-A1B5-DDF0CC5F96B5}" name="Nb éléments refusés"/>
    <tableColumn id="10" xr3:uid="{13E636D4-1BD7-47EF-9F8D-DE0054A849AB}" name="Délai Livraison">
      <calculatedColumnFormula>B2-A2</calculatedColumnFormula>
    </tableColumn>
    <tableColumn id="11" xr3:uid="{59C999B7-05FF-464C-BBEF-E904A1FF0A69}" name="Délais Règlement">
      <calculatedColumnFormula>H2-D2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85182D-B960-4A40-9BDC-D02FD62C3275}" name="Tableau2" displayName="Tableau2" ref="A1:K937" totalsRowShown="0" headerRowDxfId="16">
  <autoFilter ref="A1:K937" xr:uid="{D085182D-B960-4A40-9BDC-D02FD62C3275}"/>
  <tableColumns count="11">
    <tableColumn id="1" xr3:uid="{74DBFB3B-A425-421C-A77C-FD2E76954112}" name="Date Commande" dataDxfId="15"/>
    <tableColumn id="2" xr3:uid="{D434ADFB-57B7-4046-AE23-03C6DA79371E}" name="Date Livraison" dataDxfId="14"/>
    <tableColumn id="3" xr3:uid="{E8EBD242-0E71-4752-B512-F97AD6FF17EA}" name="Num Facture"/>
    <tableColumn id="4" xr3:uid="{10579670-EB30-43AF-91C9-978E1079E466}" name="Date Facture" dataDxfId="13"/>
    <tableColumn id="5" xr3:uid="{A95598A6-E75F-43CD-B198-1E968F385660}" name="Nb éléments livrés"/>
    <tableColumn id="6" xr3:uid="{0F118B6A-67D6-4EAF-99E5-FA780C91742C}" name="Montant HT" dataDxfId="12" dataCellStyle="Milliers"/>
    <tableColumn id="7" xr3:uid="{8A999896-1DB0-4909-8461-63A436B30753}" name="Secteur"/>
    <tableColumn id="8" xr3:uid="{A829FE12-10E7-4A83-B4BF-E8F970376ABE}" name="Date Règlement" dataDxfId="11"/>
    <tableColumn id="9" xr3:uid="{BC911007-38F9-43E2-835D-4AD4248B8F8E}" name="Nb éléments refusés"/>
    <tableColumn id="10" xr3:uid="{E1908749-776C-461C-A691-507990F7239D}" name="Délai Livraison" dataDxfId="10">
      <calculatedColumnFormula>Tableau2[[#This Row],[Date Livraison]]-Tableau2[[#This Row],[Date Commande]]</calculatedColumnFormula>
    </tableColumn>
    <tableColumn id="11" xr3:uid="{D95840AD-7E8D-4DD6-A16B-BEF4A4C455FE}" name="Délais Règlement" dataDxfId="9">
      <calculatedColumnFormula>Tableau2[[#This Row],[Date Règlement]]-Tableau2[[#This Row],[Date Facture]]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/>
  <dimension ref="A1:M996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140625" customWidth="1"/>
    <col min="2" max="2" width="10.7109375" bestFit="1" customWidth="1"/>
    <col min="3" max="3" width="8" bestFit="1" customWidth="1"/>
    <col min="4" max="4" width="10.7109375" customWidth="1"/>
    <col min="5" max="5" width="9.42578125" bestFit="1" customWidth="1"/>
    <col min="6" max="6" width="10.5703125" style="18" customWidth="1"/>
    <col min="7" max="7" width="16.140625" bestFit="1" customWidth="1"/>
    <col min="8" max="8" width="10.7109375" bestFit="1" customWidth="1"/>
    <col min="9" max="9" width="9.42578125" bestFit="1" customWidth="1"/>
    <col min="10" max="10" width="8.85546875" bestFit="1" customWidth="1"/>
    <col min="11" max="11" width="10.7109375" bestFit="1" customWidth="1"/>
    <col min="12" max="12" width="16.140625" bestFit="1" customWidth="1"/>
  </cols>
  <sheetData>
    <row r="1" spans="1:13" s="19" customFormat="1" ht="60" customHeight="1" x14ac:dyDescent="0.25">
      <c r="A1" s="43" t="s">
        <v>0</v>
      </c>
      <c r="B1" s="44" t="s">
        <v>1</v>
      </c>
      <c r="C1" s="44" t="s">
        <v>9</v>
      </c>
      <c r="D1" s="44" t="s">
        <v>2</v>
      </c>
      <c r="E1" s="44" t="s">
        <v>45</v>
      </c>
      <c r="F1" s="45" t="s">
        <v>10</v>
      </c>
      <c r="G1" s="44" t="s">
        <v>3</v>
      </c>
      <c r="H1" s="44" t="s">
        <v>4</v>
      </c>
      <c r="I1" s="44" t="s">
        <v>8</v>
      </c>
      <c r="J1" s="44" t="s">
        <v>24</v>
      </c>
      <c r="K1" s="46" t="s">
        <v>11</v>
      </c>
      <c r="M1" s="50"/>
    </row>
    <row r="2" spans="1:13" x14ac:dyDescent="0.25">
      <c r="A2" s="2">
        <v>45298</v>
      </c>
      <c r="B2" s="2">
        <v>45310</v>
      </c>
      <c r="C2">
        <v>2024001</v>
      </c>
      <c r="D2" s="2">
        <v>45322</v>
      </c>
      <c r="E2">
        <v>6</v>
      </c>
      <c r="F2" s="17">
        <v>1958.4</v>
      </c>
      <c r="G2" t="s">
        <v>7</v>
      </c>
      <c r="H2" s="2">
        <v>45340</v>
      </c>
      <c r="J2">
        <f t="shared" ref="J2:J65" si="0">B2-A2</f>
        <v>12</v>
      </c>
      <c r="K2">
        <f t="shared" ref="K2:K65" si="1">H2-D2</f>
        <v>18</v>
      </c>
    </row>
    <row r="3" spans="1:13" x14ac:dyDescent="0.25">
      <c r="A3" s="2">
        <v>45295</v>
      </c>
      <c r="B3" s="2">
        <v>45314</v>
      </c>
      <c r="C3">
        <v>2024002</v>
      </c>
      <c r="D3" s="2">
        <v>45322</v>
      </c>
      <c r="E3">
        <v>10</v>
      </c>
      <c r="F3" s="17">
        <v>2910.4</v>
      </c>
      <c r="G3" t="s">
        <v>7</v>
      </c>
      <c r="H3" s="2">
        <v>45353</v>
      </c>
      <c r="I3">
        <v>2</v>
      </c>
      <c r="J3">
        <f t="shared" si="0"/>
        <v>19</v>
      </c>
      <c r="K3">
        <f t="shared" si="1"/>
        <v>31</v>
      </c>
    </row>
    <row r="4" spans="1:13" x14ac:dyDescent="0.25">
      <c r="A4" s="2">
        <v>45294</v>
      </c>
      <c r="B4" s="2">
        <v>45314</v>
      </c>
      <c r="C4">
        <v>2024003</v>
      </c>
      <c r="D4" s="2">
        <v>45322</v>
      </c>
      <c r="E4">
        <v>3</v>
      </c>
      <c r="F4" s="17">
        <v>1009.8</v>
      </c>
      <c r="G4" t="s">
        <v>6</v>
      </c>
      <c r="H4" s="2">
        <v>45349</v>
      </c>
      <c r="J4">
        <f t="shared" si="0"/>
        <v>20</v>
      </c>
      <c r="K4">
        <f t="shared" si="1"/>
        <v>27</v>
      </c>
    </row>
    <row r="5" spans="1:13" x14ac:dyDescent="0.25">
      <c r="A5" s="2">
        <v>45295</v>
      </c>
      <c r="B5" s="2">
        <v>45314</v>
      </c>
      <c r="C5">
        <v>2024004</v>
      </c>
      <c r="D5" s="2">
        <v>45322</v>
      </c>
      <c r="E5">
        <v>8</v>
      </c>
      <c r="F5" s="17">
        <v>2502.4</v>
      </c>
      <c r="G5" t="s">
        <v>7</v>
      </c>
      <c r="H5" s="2">
        <v>45349</v>
      </c>
      <c r="J5">
        <f t="shared" si="0"/>
        <v>19</v>
      </c>
      <c r="K5">
        <f t="shared" si="1"/>
        <v>27</v>
      </c>
    </row>
    <row r="6" spans="1:13" x14ac:dyDescent="0.25">
      <c r="A6" s="2">
        <v>45306</v>
      </c>
      <c r="B6" s="2">
        <v>45316</v>
      </c>
      <c r="C6">
        <v>2024005</v>
      </c>
      <c r="D6" s="2">
        <v>45322</v>
      </c>
      <c r="E6">
        <v>11</v>
      </c>
      <c r="F6" s="17">
        <v>3803.6</v>
      </c>
      <c r="G6" t="s">
        <v>6</v>
      </c>
      <c r="H6" s="2">
        <v>45339</v>
      </c>
      <c r="J6">
        <f t="shared" si="0"/>
        <v>10</v>
      </c>
      <c r="K6">
        <f t="shared" si="1"/>
        <v>17</v>
      </c>
    </row>
    <row r="7" spans="1:13" x14ac:dyDescent="0.25">
      <c r="A7" s="2">
        <v>45302</v>
      </c>
      <c r="B7" s="2">
        <v>45316</v>
      </c>
      <c r="C7">
        <v>2024006</v>
      </c>
      <c r="D7" s="2">
        <v>45322</v>
      </c>
      <c r="E7">
        <v>3</v>
      </c>
      <c r="F7" s="17">
        <v>922.1</v>
      </c>
      <c r="G7" t="s">
        <v>7</v>
      </c>
      <c r="H7" s="2">
        <v>45342</v>
      </c>
      <c r="J7">
        <f t="shared" si="0"/>
        <v>14</v>
      </c>
      <c r="K7">
        <f t="shared" si="1"/>
        <v>20</v>
      </c>
    </row>
    <row r="8" spans="1:13" x14ac:dyDescent="0.25">
      <c r="A8" s="2">
        <v>45300</v>
      </c>
      <c r="B8" s="2">
        <v>45318</v>
      </c>
      <c r="C8">
        <v>2024007</v>
      </c>
      <c r="D8" s="2">
        <v>45322</v>
      </c>
      <c r="E8">
        <v>7</v>
      </c>
      <c r="F8" s="17">
        <v>1942.1</v>
      </c>
      <c r="G8" t="s">
        <v>7</v>
      </c>
      <c r="H8" s="2">
        <v>45348</v>
      </c>
      <c r="J8">
        <f t="shared" si="0"/>
        <v>18</v>
      </c>
      <c r="K8">
        <f t="shared" si="1"/>
        <v>26</v>
      </c>
    </row>
    <row r="9" spans="1:13" x14ac:dyDescent="0.25">
      <c r="A9" s="2">
        <v>45307</v>
      </c>
      <c r="B9" s="2">
        <v>45319</v>
      </c>
      <c r="C9">
        <v>2024008</v>
      </c>
      <c r="D9" s="2">
        <v>45322</v>
      </c>
      <c r="E9">
        <v>3</v>
      </c>
      <c r="F9" s="17">
        <v>2017.9</v>
      </c>
      <c r="G9" t="s">
        <v>5</v>
      </c>
      <c r="H9" s="2">
        <v>45338</v>
      </c>
      <c r="J9">
        <f t="shared" si="0"/>
        <v>12</v>
      </c>
      <c r="K9">
        <f t="shared" si="1"/>
        <v>16</v>
      </c>
    </row>
    <row r="10" spans="1:13" x14ac:dyDescent="0.25">
      <c r="A10" s="2">
        <v>45295</v>
      </c>
      <c r="B10" s="2">
        <v>45320</v>
      </c>
      <c r="C10">
        <v>2024009</v>
      </c>
      <c r="D10" s="2">
        <v>45322</v>
      </c>
      <c r="E10">
        <v>4</v>
      </c>
      <c r="F10" s="17">
        <v>1505.5</v>
      </c>
      <c r="G10" t="s">
        <v>6</v>
      </c>
      <c r="H10" s="2">
        <v>45338</v>
      </c>
      <c r="J10">
        <f t="shared" si="0"/>
        <v>25</v>
      </c>
      <c r="K10">
        <f t="shared" si="1"/>
        <v>16</v>
      </c>
    </row>
    <row r="11" spans="1:13" x14ac:dyDescent="0.25">
      <c r="A11" s="2">
        <v>45294</v>
      </c>
      <c r="B11" s="2">
        <v>45320</v>
      </c>
      <c r="C11">
        <v>2024010</v>
      </c>
      <c r="D11" s="2">
        <v>45322</v>
      </c>
      <c r="E11">
        <v>5</v>
      </c>
      <c r="F11" s="17">
        <v>2911</v>
      </c>
      <c r="G11" t="s">
        <v>5</v>
      </c>
      <c r="H11" s="2">
        <v>45352</v>
      </c>
      <c r="J11">
        <f t="shared" si="0"/>
        <v>26</v>
      </c>
      <c r="K11">
        <f t="shared" si="1"/>
        <v>30</v>
      </c>
    </row>
    <row r="12" spans="1:13" x14ac:dyDescent="0.25">
      <c r="A12" s="2">
        <v>45308</v>
      </c>
      <c r="B12" s="2">
        <v>45321</v>
      </c>
      <c r="C12">
        <v>2024011</v>
      </c>
      <c r="D12" s="2">
        <v>45322</v>
      </c>
      <c r="E12">
        <v>3</v>
      </c>
      <c r="F12" s="17">
        <v>982.3</v>
      </c>
      <c r="G12" t="s">
        <v>6</v>
      </c>
      <c r="H12" s="2">
        <v>45340</v>
      </c>
      <c r="I12">
        <v>1</v>
      </c>
      <c r="J12">
        <f t="shared" si="0"/>
        <v>13</v>
      </c>
      <c r="K12">
        <f t="shared" si="1"/>
        <v>18</v>
      </c>
    </row>
    <row r="13" spans="1:13" x14ac:dyDescent="0.25">
      <c r="A13" s="2">
        <v>45296</v>
      </c>
      <c r="B13" s="2">
        <v>45321</v>
      </c>
      <c r="C13">
        <v>2024012</v>
      </c>
      <c r="D13" s="2">
        <v>45322</v>
      </c>
      <c r="E13">
        <v>9</v>
      </c>
      <c r="F13" s="17">
        <v>2717.3</v>
      </c>
      <c r="G13" t="s">
        <v>7</v>
      </c>
      <c r="H13" s="2">
        <v>45343</v>
      </c>
      <c r="J13">
        <f t="shared" si="0"/>
        <v>25</v>
      </c>
      <c r="K13">
        <f t="shared" si="1"/>
        <v>21</v>
      </c>
    </row>
    <row r="14" spans="1:13" x14ac:dyDescent="0.25">
      <c r="A14" s="2">
        <v>45296</v>
      </c>
      <c r="B14" s="2">
        <v>45322</v>
      </c>
      <c r="C14">
        <v>2024016</v>
      </c>
      <c r="D14" s="2">
        <v>45322</v>
      </c>
      <c r="E14">
        <v>9</v>
      </c>
      <c r="F14" s="17">
        <v>3359.9</v>
      </c>
      <c r="G14" t="s">
        <v>6</v>
      </c>
      <c r="H14" s="2">
        <v>45340</v>
      </c>
      <c r="J14">
        <f t="shared" si="0"/>
        <v>26</v>
      </c>
      <c r="K14">
        <f t="shared" si="1"/>
        <v>18</v>
      </c>
    </row>
    <row r="15" spans="1:13" x14ac:dyDescent="0.25">
      <c r="A15" s="2">
        <v>45310</v>
      </c>
      <c r="B15" s="2">
        <v>45323</v>
      </c>
      <c r="C15">
        <v>2024014</v>
      </c>
      <c r="D15" s="2">
        <v>45350</v>
      </c>
      <c r="E15">
        <v>3</v>
      </c>
      <c r="F15" s="17">
        <v>1003.7</v>
      </c>
      <c r="G15" t="s">
        <v>7</v>
      </c>
      <c r="H15" s="2">
        <v>45377</v>
      </c>
      <c r="J15">
        <f t="shared" si="0"/>
        <v>13</v>
      </c>
      <c r="K15">
        <f t="shared" si="1"/>
        <v>27</v>
      </c>
    </row>
    <row r="16" spans="1:13" x14ac:dyDescent="0.25">
      <c r="A16" s="2">
        <v>45306</v>
      </c>
      <c r="B16" s="2">
        <v>45323</v>
      </c>
      <c r="C16">
        <v>2024015</v>
      </c>
      <c r="D16" s="2">
        <v>45350</v>
      </c>
      <c r="E16">
        <v>3</v>
      </c>
      <c r="F16" s="17">
        <v>1003.7</v>
      </c>
      <c r="G16" t="s">
        <v>7</v>
      </c>
      <c r="H16" s="2">
        <v>45365</v>
      </c>
      <c r="J16">
        <f t="shared" si="0"/>
        <v>17</v>
      </c>
      <c r="K16">
        <f t="shared" si="1"/>
        <v>15</v>
      </c>
    </row>
    <row r="17" spans="1:11" x14ac:dyDescent="0.25">
      <c r="A17" s="2">
        <v>45294</v>
      </c>
      <c r="B17" s="2">
        <v>45324</v>
      </c>
      <c r="C17">
        <v>2024016</v>
      </c>
      <c r="D17" s="2">
        <v>45350</v>
      </c>
      <c r="E17">
        <v>6</v>
      </c>
      <c r="F17" s="17">
        <v>1893.1</v>
      </c>
      <c r="G17" t="s">
        <v>7</v>
      </c>
      <c r="H17" s="2">
        <v>45379</v>
      </c>
      <c r="J17">
        <f t="shared" si="0"/>
        <v>30</v>
      </c>
      <c r="K17">
        <f t="shared" si="1"/>
        <v>29</v>
      </c>
    </row>
    <row r="18" spans="1:11" x14ac:dyDescent="0.25">
      <c r="A18" s="2">
        <v>45298</v>
      </c>
      <c r="B18" s="2">
        <v>45325</v>
      </c>
      <c r="C18">
        <v>2024017</v>
      </c>
      <c r="D18" s="2">
        <v>45350</v>
      </c>
      <c r="E18">
        <v>9</v>
      </c>
      <c r="F18" s="17">
        <v>3222.2</v>
      </c>
      <c r="G18" t="s">
        <v>6</v>
      </c>
      <c r="H18" s="2">
        <v>45387</v>
      </c>
      <c r="J18">
        <f t="shared" si="0"/>
        <v>27</v>
      </c>
      <c r="K18">
        <f t="shared" si="1"/>
        <v>37</v>
      </c>
    </row>
    <row r="19" spans="1:11" x14ac:dyDescent="0.25">
      <c r="A19" s="2">
        <v>45309</v>
      </c>
      <c r="B19" s="2">
        <v>45327</v>
      </c>
      <c r="C19">
        <v>2024018</v>
      </c>
      <c r="D19" s="2">
        <v>45350</v>
      </c>
      <c r="E19">
        <v>3</v>
      </c>
      <c r="F19" s="17">
        <v>1120</v>
      </c>
      <c r="G19" t="s">
        <v>6</v>
      </c>
      <c r="H19" s="2">
        <v>45364</v>
      </c>
      <c r="J19">
        <f t="shared" si="0"/>
        <v>18</v>
      </c>
      <c r="K19">
        <f t="shared" si="1"/>
        <v>14</v>
      </c>
    </row>
    <row r="20" spans="1:11" x14ac:dyDescent="0.25">
      <c r="A20" s="2">
        <v>45301</v>
      </c>
      <c r="B20" s="2">
        <v>45327</v>
      </c>
      <c r="C20">
        <v>2024019</v>
      </c>
      <c r="D20" s="2">
        <v>45350</v>
      </c>
      <c r="E20">
        <v>6</v>
      </c>
      <c r="F20" s="17">
        <v>4103.7</v>
      </c>
      <c r="G20" t="s">
        <v>5</v>
      </c>
      <c r="H20" s="2">
        <v>45373</v>
      </c>
      <c r="J20">
        <f t="shared" si="0"/>
        <v>26</v>
      </c>
      <c r="K20">
        <f t="shared" si="1"/>
        <v>23</v>
      </c>
    </row>
    <row r="21" spans="1:11" x14ac:dyDescent="0.25">
      <c r="A21" s="2">
        <v>45308</v>
      </c>
      <c r="B21" s="2">
        <v>45328</v>
      </c>
      <c r="C21">
        <v>2024020</v>
      </c>
      <c r="D21" s="2">
        <v>45350</v>
      </c>
      <c r="E21">
        <v>7</v>
      </c>
      <c r="F21" s="17">
        <v>4352.3999999999996</v>
      </c>
      <c r="G21" t="s">
        <v>5</v>
      </c>
      <c r="H21" s="2">
        <v>45384</v>
      </c>
      <c r="I21">
        <v>2</v>
      </c>
      <c r="J21">
        <f t="shared" si="0"/>
        <v>20</v>
      </c>
      <c r="K21">
        <f t="shared" si="1"/>
        <v>34</v>
      </c>
    </row>
    <row r="22" spans="1:11" x14ac:dyDescent="0.25">
      <c r="A22" s="2">
        <v>45317</v>
      </c>
      <c r="B22" s="2">
        <v>45329</v>
      </c>
      <c r="C22">
        <v>2024021</v>
      </c>
      <c r="D22" s="2">
        <v>45350</v>
      </c>
      <c r="E22">
        <v>5</v>
      </c>
      <c r="F22" s="17">
        <v>1683</v>
      </c>
      <c r="G22" t="s">
        <v>6</v>
      </c>
      <c r="H22" s="2">
        <v>45384</v>
      </c>
      <c r="J22">
        <f t="shared" si="0"/>
        <v>12</v>
      </c>
      <c r="K22">
        <f t="shared" si="1"/>
        <v>34</v>
      </c>
    </row>
    <row r="23" spans="1:11" x14ac:dyDescent="0.25">
      <c r="A23" s="2">
        <v>45294</v>
      </c>
      <c r="B23" s="2">
        <v>45329</v>
      </c>
      <c r="C23">
        <v>2024022</v>
      </c>
      <c r="D23" s="2">
        <v>45350</v>
      </c>
      <c r="E23">
        <v>5</v>
      </c>
      <c r="F23" s="17">
        <v>3391.5</v>
      </c>
      <c r="G23" t="s">
        <v>5</v>
      </c>
      <c r="H23" s="2">
        <v>45379</v>
      </c>
      <c r="J23">
        <f t="shared" si="0"/>
        <v>35</v>
      </c>
      <c r="K23">
        <f t="shared" si="1"/>
        <v>29</v>
      </c>
    </row>
    <row r="24" spans="1:11" x14ac:dyDescent="0.25">
      <c r="A24" s="2">
        <v>45302</v>
      </c>
      <c r="B24" s="2">
        <v>45329</v>
      </c>
      <c r="C24">
        <v>2024023</v>
      </c>
      <c r="D24" s="2">
        <v>45350</v>
      </c>
      <c r="E24">
        <v>1</v>
      </c>
      <c r="F24" s="17">
        <v>285.60000000000002</v>
      </c>
      <c r="G24" t="s">
        <v>7</v>
      </c>
      <c r="H24" s="2">
        <v>45392</v>
      </c>
      <c r="J24">
        <f t="shared" si="0"/>
        <v>27</v>
      </c>
      <c r="K24">
        <f t="shared" si="1"/>
        <v>42</v>
      </c>
    </row>
    <row r="25" spans="1:11" x14ac:dyDescent="0.25">
      <c r="A25" s="2">
        <v>45315</v>
      </c>
      <c r="B25" s="2">
        <v>45330</v>
      </c>
      <c r="C25">
        <v>2024024</v>
      </c>
      <c r="D25" s="2">
        <v>45350</v>
      </c>
      <c r="E25">
        <v>5</v>
      </c>
      <c r="F25" s="17">
        <v>1659.2</v>
      </c>
      <c r="G25" t="s">
        <v>7</v>
      </c>
      <c r="H25" s="2">
        <v>45376</v>
      </c>
      <c r="J25">
        <f t="shared" si="0"/>
        <v>15</v>
      </c>
      <c r="K25">
        <f t="shared" si="1"/>
        <v>26</v>
      </c>
    </row>
    <row r="26" spans="1:11" x14ac:dyDescent="0.25">
      <c r="A26" s="2">
        <v>45298</v>
      </c>
      <c r="B26" s="2">
        <v>45331</v>
      </c>
      <c r="C26">
        <v>2024025</v>
      </c>
      <c r="D26" s="2">
        <v>45350</v>
      </c>
      <c r="E26">
        <v>11</v>
      </c>
      <c r="F26" s="17">
        <v>7399.1</v>
      </c>
      <c r="G26" t="s">
        <v>5</v>
      </c>
      <c r="H26" s="2">
        <v>45385</v>
      </c>
      <c r="J26">
        <f t="shared" si="0"/>
        <v>33</v>
      </c>
      <c r="K26">
        <f t="shared" si="1"/>
        <v>35</v>
      </c>
    </row>
    <row r="27" spans="1:11" x14ac:dyDescent="0.25">
      <c r="A27" s="2">
        <v>45304</v>
      </c>
      <c r="B27" s="2">
        <v>45331</v>
      </c>
      <c r="C27">
        <v>2024026</v>
      </c>
      <c r="D27" s="2">
        <v>45350</v>
      </c>
      <c r="E27">
        <v>10</v>
      </c>
      <c r="F27" s="17">
        <v>3519</v>
      </c>
      <c r="G27" t="s">
        <v>6</v>
      </c>
      <c r="H27" s="2">
        <v>45372</v>
      </c>
      <c r="J27">
        <f t="shared" si="0"/>
        <v>27</v>
      </c>
      <c r="K27">
        <f t="shared" si="1"/>
        <v>22</v>
      </c>
    </row>
    <row r="28" spans="1:11" x14ac:dyDescent="0.25">
      <c r="A28" s="2">
        <v>45317</v>
      </c>
      <c r="B28" s="2">
        <v>45331</v>
      </c>
      <c r="C28">
        <v>2024027</v>
      </c>
      <c r="D28" s="2">
        <v>45350</v>
      </c>
      <c r="E28">
        <v>8</v>
      </c>
      <c r="F28" s="17">
        <v>2524.1999999999998</v>
      </c>
      <c r="G28" t="s">
        <v>7</v>
      </c>
      <c r="H28" s="2">
        <v>45382</v>
      </c>
      <c r="J28">
        <f t="shared" si="0"/>
        <v>14</v>
      </c>
      <c r="K28">
        <f t="shared" si="1"/>
        <v>32</v>
      </c>
    </row>
    <row r="29" spans="1:11" x14ac:dyDescent="0.25">
      <c r="A29" s="2">
        <v>45300</v>
      </c>
      <c r="B29" s="2">
        <v>45331</v>
      </c>
      <c r="C29">
        <v>2024028</v>
      </c>
      <c r="D29" s="2">
        <v>45350</v>
      </c>
      <c r="E29">
        <v>6</v>
      </c>
      <c r="F29" s="17">
        <v>2203.1999999999998</v>
      </c>
      <c r="G29" t="s">
        <v>6</v>
      </c>
      <c r="H29" s="2">
        <v>45382</v>
      </c>
      <c r="J29">
        <f t="shared" si="0"/>
        <v>31</v>
      </c>
      <c r="K29">
        <f t="shared" si="1"/>
        <v>32</v>
      </c>
    </row>
    <row r="30" spans="1:11" x14ac:dyDescent="0.25">
      <c r="A30" s="2">
        <v>45298</v>
      </c>
      <c r="B30" s="2">
        <v>45332</v>
      </c>
      <c r="C30">
        <v>2024029</v>
      </c>
      <c r="D30" s="2">
        <v>45350</v>
      </c>
      <c r="E30">
        <v>10</v>
      </c>
      <c r="F30" s="17">
        <v>6330.8</v>
      </c>
      <c r="G30" t="s">
        <v>5</v>
      </c>
      <c r="H30" s="2">
        <v>45372</v>
      </c>
      <c r="J30">
        <f t="shared" si="0"/>
        <v>34</v>
      </c>
      <c r="K30">
        <f t="shared" si="1"/>
        <v>22</v>
      </c>
    </row>
    <row r="31" spans="1:11" x14ac:dyDescent="0.25">
      <c r="A31" s="2">
        <v>45316</v>
      </c>
      <c r="B31" s="2">
        <v>45333</v>
      </c>
      <c r="C31">
        <v>2024030</v>
      </c>
      <c r="D31" s="2">
        <v>45350</v>
      </c>
      <c r="E31">
        <v>8</v>
      </c>
      <c r="F31" s="17">
        <v>2521.4</v>
      </c>
      <c r="G31" t="s">
        <v>6</v>
      </c>
      <c r="H31" s="2">
        <v>45369</v>
      </c>
      <c r="J31">
        <f t="shared" si="0"/>
        <v>17</v>
      </c>
      <c r="K31">
        <f t="shared" si="1"/>
        <v>19</v>
      </c>
    </row>
    <row r="32" spans="1:11" x14ac:dyDescent="0.25">
      <c r="A32" s="2">
        <v>45296</v>
      </c>
      <c r="B32" s="2">
        <v>45333</v>
      </c>
      <c r="C32">
        <v>2024031</v>
      </c>
      <c r="D32" s="2">
        <v>45350</v>
      </c>
      <c r="E32">
        <v>2</v>
      </c>
      <c r="F32" s="17">
        <v>1153.0999999999999</v>
      </c>
      <c r="G32" t="s">
        <v>5</v>
      </c>
      <c r="H32" s="2">
        <v>45381</v>
      </c>
      <c r="J32">
        <f t="shared" si="0"/>
        <v>37</v>
      </c>
      <c r="K32">
        <f t="shared" si="1"/>
        <v>31</v>
      </c>
    </row>
    <row r="33" spans="1:11" x14ac:dyDescent="0.25">
      <c r="A33" s="2">
        <v>45306</v>
      </c>
      <c r="B33" s="2">
        <v>45334</v>
      </c>
      <c r="C33">
        <v>2024032</v>
      </c>
      <c r="D33" s="2">
        <v>45350</v>
      </c>
      <c r="E33">
        <v>1</v>
      </c>
      <c r="F33" s="17">
        <v>355</v>
      </c>
      <c r="G33" t="s">
        <v>6</v>
      </c>
      <c r="H33" s="2">
        <v>45372</v>
      </c>
      <c r="J33">
        <f t="shared" si="0"/>
        <v>28</v>
      </c>
      <c r="K33">
        <f t="shared" si="1"/>
        <v>22</v>
      </c>
    </row>
    <row r="34" spans="1:11" x14ac:dyDescent="0.25">
      <c r="A34" s="2">
        <v>45317</v>
      </c>
      <c r="B34" s="2">
        <v>45335</v>
      </c>
      <c r="C34">
        <v>2024033</v>
      </c>
      <c r="D34" s="2">
        <v>45350</v>
      </c>
      <c r="E34">
        <v>6</v>
      </c>
      <c r="F34" s="17">
        <v>4137.6000000000004</v>
      </c>
      <c r="G34" t="s">
        <v>5</v>
      </c>
      <c r="H34" s="2">
        <v>45376</v>
      </c>
      <c r="I34">
        <v>1</v>
      </c>
      <c r="J34">
        <f t="shared" si="0"/>
        <v>18</v>
      </c>
      <c r="K34">
        <f t="shared" si="1"/>
        <v>26</v>
      </c>
    </row>
    <row r="35" spans="1:11" x14ac:dyDescent="0.25">
      <c r="A35" s="2">
        <v>45296</v>
      </c>
      <c r="B35" s="2">
        <v>45336</v>
      </c>
      <c r="C35">
        <v>2024034</v>
      </c>
      <c r="D35" s="2">
        <v>45350</v>
      </c>
      <c r="E35">
        <v>4</v>
      </c>
      <c r="F35" s="17">
        <v>1305.5999999999999</v>
      </c>
      <c r="G35" t="s">
        <v>7</v>
      </c>
      <c r="H35" s="2">
        <v>45391</v>
      </c>
      <c r="J35">
        <f t="shared" si="0"/>
        <v>40</v>
      </c>
      <c r="K35">
        <f t="shared" si="1"/>
        <v>41</v>
      </c>
    </row>
    <row r="36" spans="1:11" x14ac:dyDescent="0.25">
      <c r="A36" s="2">
        <v>45311</v>
      </c>
      <c r="B36" s="2">
        <v>45336</v>
      </c>
      <c r="C36">
        <v>2024035</v>
      </c>
      <c r="D36" s="2">
        <v>45350</v>
      </c>
      <c r="E36">
        <v>2</v>
      </c>
      <c r="F36" s="17">
        <v>636.5</v>
      </c>
      <c r="G36" t="s">
        <v>6</v>
      </c>
      <c r="H36" s="2">
        <v>45387</v>
      </c>
      <c r="J36">
        <f t="shared" si="0"/>
        <v>25</v>
      </c>
      <c r="K36">
        <f t="shared" si="1"/>
        <v>37</v>
      </c>
    </row>
    <row r="37" spans="1:11" x14ac:dyDescent="0.25">
      <c r="A37" s="2">
        <v>45316</v>
      </c>
      <c r="B37" s="2">
        <v>45336</v>
      </c>
      <c r="C37">
        <v>2024036</v>
      </c>
      <c r="D37" s="2">
        <v>45350</v>
      </c>
      <c r="E37">
        <v>10</v>
      </c>
      <c r="F37" s="17">
        <v>6217.8</v>
      </c>
      <c r="G37" t="s">
        <v>5</v>
      </c>
      <c r="H37" s="2">
        <v>45376</v>
      </c>
      <c r="J37">
        <f t="shared" si="0"/>
        <v>20</v>
      </c>
      <c r="K37">
        <f t="shared" si="1"/>
        <v>26</v>
      </c>
    </row>
    <row r="38" spans="1:11" x14ac:dyDescent="0.25">
      <c r="A38" s="2">
        <v>45312</v>
      </c>
      <c r="B38" s="2">
        <v>45336</v>
      </c>
      <c r="C38">
        <v>2024037</v>
      </c>
      <c r="D38" s="2">
        <v>45350</v>
      </c>
      <c r="E38">
        <v>1</v>
      </c>
      <c r="F38" s="17">
        <v>667</v>
      </c>
      <c r="G38" t="s">
        <v>5</v>
      </c>
      <c r="H38" s="2">
        <v>45387</v>
      </c>
      <c r="J38">
        <f t="shared" si="0"/>
        <v>24</v>
      </c>
      <c r="K38">
        <f t="shared" si="1"/>
        <v>37</v>
      </c>
    </row>
    <row r="39" spans="1:11" x14ac:dyDescent="0.25">
      <c r="A39" s="2">
        <v>45297</v>
      </c>
      <c r="B39" s="2">
        <v>45336</v>
      </c>
      <c r="C39">
        <v>2024038</v>
      </c>
      <c r="D39" s="2">
        <v>45350</v>
      </c>
      <c r="E39">
        <v>8</v>
      </c>
      <c r="F39" s="17">
        <v>2790.7</v>
      </c>
      <c r="G39" t="s">
        <v>6</v>
      </c>
      <c r="H39" s="2">
        <v>45389</v>
      </c>
      <c r="J39">
        <f t="shared" si="0"/>
        <v>39</v>
      </c>
      <c r="K39">
        <f t="shared" si="1"/>
        <v>39</v>
      </c>
    </row>
    <row r="40" spans="1:11" x14ac:dyDescent="0.25">
      <c r="A40" s="2">
        <v>45304</v>
      </c>
      <c r="B40" s="2">
        <v>45337</v>
      </c>
      <c r="C40">
        <v>2024039</v>
      </c>
      <c r="D40" s="2">
        <v>45350</v>
      </c>
      <c r="E40">
        <v>6</v>
      </c>
      <c r="F40" s="17">
        <v>1811.5</v>
      </c>
      <c r="G40" t="s">
        <v>7</v>
      </c>
      <c r="H40" s="2">
        <v>45388</v>
      </c>
      <c r="J40">
        <f t="shared" si="0"/>
        <v>33</v>
      </c>
      <c r="K40">
        <f t="shared" si="1"/>
        <v>38</v>
      </c>
    </row>
    <row r="41" spans="1:11" x14ac:dyDescent="0.25">
      <c r="A41" s="2">
        <v>45304</v>
      </c>
      <c r="B41" s="2">
        <v>45337</v>
      </c>
      <c r="C41">
        <v>2024040</v>
      </c>
      <c r="D41" s="2">
        <v>45350</v>
      </c>
      <c r="E41">
        <v>10</v>
      </c>
      <c r="F41" s="17">
        <v>3155.2</v>
      </c>
      <c r="G41" t="s">
        <v>7</v>
      </c>
      <c r="H41" s="2">
        <v>45379</v>
      </c>
      <c r="J41">
        <f t="shared" si="0"/>
        <v>33</v>
      </c>
      <c r="K41">
        <f t="shared" si="1"/>
        <v>29</v>
      </c>
    </row>
    <row r="42" spans="1:11" x14ac:dyDescent="0.25">
      <c r="A42" s="2">
        <v>45302</v>
      </c>
      <c r="B42" s="2">
        <v>45338</v>
      </c>
      <c r="C42">
        <v>2024041</v>
      </c>
      <c r="D42" s="2">
        <v>45350</v>
      </c>
      <c r="E42">
        <v>3</v>
      </c>
      <c r="F42" s="17">
        <v>905.8</v>
      </c>
      <c r="G42" t="s">
        <v>7</v>
      </c>
      <c r="H42" s="2">
        <v>45384</v>
      </c>
      <c r="J42">
        <f t="shared" si="0"/>
        <v>36</v>
      </c>
      <c r="K42">
        <f t="shared" si="1"/>
        <v>34</v>
      </c>
    </row>
    <row r="43" spans="1:11" x14ac:dyDescent="0.25">
      <c r="A43" s="2">
        <v>45296</v>
      </c>
      <c r="B43" s="2">
        <v>45338</v>
      </c>
      <c r="C43">
        <v>2024042</v>
      </c>
      <c r="D43" s="2">
        <v>45350</v>
      </c>
      <c r="E43">
        <v>1</v>
      </c>
      <c r="F43" s="17">
        <v>291</v>
      </c>
      <c r="G43" t="s">
        <v>7</v>
      </c>
      <c r="H43" s="2">
        <v>45385</v>
      </c>
      <c r="J43">
        <f t="shared" si="0"/>
        <v>42</v>
      </c>
      <c r="K43">
        <f t="shared" si="1"/>
        <v>35</v>
      </c>
    </row>
    <row r="44" spans="1:11" x14ac:dyDescent="0.25">
      <c r="A44" s="2">
        <v>45314</v>
      </c>
      <c r="B44" s="2">
        <v>45339</v>
      </c>
      <c r="C44">
        <v>2024043</v>
      </c>
      <c r="D44" s="2">
        <v>45350</v>
      </c>
      <c r="E44">
        <v>9</v>
      </c>
      <c r="F44" s="17">
        <v>5545.1</v>
      </c>
      <c r="G44" t="s">
        <v>5</v>
      </c>
      <c r="H44" s="2">
        <v>45378</v>
      </c>
      <c r="J44">
        <f t="shared" si="0"/>
        <v>25</v>
      </c>
      <c r="K44">
        <f t="shared" si="1"/>
        <v>28</v>
      </c>
    </row>
    <row r="45" spans="1:11" x14ac:dyDescent="0.25">
      <c r="A45" s="2">
        <v>45295</v>
      </c>
      <c r="B45" s="2">
        <v>45339</v>
      </c>
      <c r="C45">
        <v>2024044</v>
      </c>
      <c r="D45" s="2">
        <v>45350</v>
      </c>
      <c r="E45">
        <v>6</v>
      </c>
      <c r="F45" s="17">
        <v>2007.4</v>
      </c>
      <c r="G45" t="s">
        <v>7</v>
      </c>
      <c r="H45" s="2">
        <v>45387</v>
      </c>
      <c r="J45">
        <f t="shared" si="0"/>
        <v>44</v>
      </c>
      <c r="K45">
        <f t="shared" si="1"/>
        <v>37</v>
      </c>
    </row>
    <row r="46" spans="1:11" x14ac:dyDescent="0.25">
      <c r="A46" s="2">
        <v>45302</v>
      </c>
      <c r="B46" s="2">
        <v>45339</v>
      </c>
      <c r="C46">
        <v>2024045</v>
      </c>
      <c r="D46" s="2">
        <v>45350</v>
      </c>
      <c r="E46">
        <v>8</v>
      </c>
      <c r="F46" s="17">
        <v>4838.5</v>
      </c>
      <c r="G46" t="s">
        <v>5</v>
      </c>
      <c r="H46" s="2">
        <v>45381</v>
      </c>
      <c r="J46">
        <f t="shared" si="0"/>
        <v>37</v>
      </c>
      <c r="K46">
        <f t="shared" si="1"/>
        <v>31</v>
      </c>
    </row>
    <row r="47" spans="1:11" x14ac:dyDescent="0.25">
      <c r="A47" s="2">
        <v>45323</v>
      </c>
      <c r="B47" s="2">
        <v>45339</v>
      </c>
      <c r="C47">
        <v>2024046</v>
      </c>
      <c r="D47" s="2">
        <v>45350</v>
      </c>
      <c r="E47">
        <v>8</v>
      </c>
      <c r="F47" s="17">
        <v>2350.1</v>
      </c>
      <c r="G47" t="s">
        <v>7</v>
      </c>
      <c r="H47" s="2">
        <v>45387</v>
      </c>
      <c r="J47">
        <f t="shared" si="0"/>
        <v>16</v>
      </c>
      <c r="K47">
        <f t="shared" si="1"/>
        <v>37</v>
      </c>
    </row>
    <row r="48" spans="1:11" x14ac:dyDescent="0.25">
      <c r="A48" s="2">
        <v>45320</v>
      </c>
      <c r="B48" s="2">
        <v>45340</v>
      </c>
      <c r="C48">
        <v>2024047</v>
      </c>
      <c r="D48" s="2">
        <v>45350</v>
      </c>
      <c r="E48">
        <v>7</v>
      </c>
      <c r="F48" s="17">
        <v>2227.6999999999998</v>
      </c>
      <c r="G48" t="s">
        <v>6</v>
      </c>
      <c r="H48" s="2">
        <v>45381</v>
      </c>
      <c r="J48">
        <f t="shared" si="0"/>
        <v>20</v>
      </c>
      <c r="K48">
        <f t="shared" si="1"/>
        <v>31</v>
      </c>
    </row>
    <row r="49" spans="1:11" x14ac:dyDescent="0.25">
      <c r="A49" s="2">
        <v>45308</v>
      </c>
      <c r="B49" s="2">
        <v>45340</v>
      </c>
      <c r="C49">
        <v>2024048</v>
      </c>
      <c r="D49" s="2">
        <v>45350</v>
      </c>
      <c r="E49">
        <v>2</v>
      </c>
      <c r="F49" s="17">
        <v>554.9</v>
      </c>
      <c r="G49" t="s">
        <v>7</v>
      </c>
      <c r="H49" s="2">
        <v>45372</v>
      </c>
      <c r="J49">
        <f t="shared" si="0"/>
        <v>32</v>
      </c>
      <c r="K49">
        <f t="shared" si="1"/>
        <v>22</v>
      </c>
    </row>
    <row r="50" spans="1:11" x14ac:dyDescent="0.25">
      <c r="A50" s="2">
        <v>45324</v>
      </c>
      <c r="B50" s="2">
        <v>45341</v>
      </c>
      <c r="C50">
        <v>2024049</v>
      </c>
      <c r="D50" s="2">
        <v>45350</v>
      </c>
      <c r="E50">
        <v>4</v>
      </c>
      <c r="F50" s="17">
        <v>1334.2</v>
      </c>
      <c r="G50" t="s">
        <v>6</v>
      </c>
      <c r="H50" s="2">
        <v>45378</v>
      </c>
      <c r="I50">
        <v>1</v>
      </c>
      <c r="J50">
        <f t="shared" si="0"/>
        <v>17</v>
      </c>
      <c r="K50">
        <f t="shared" si="1"/>
        <v>28</v>
      </c>
    </row>
    <row r="51" spans="1:11" x14ac:dyDescent="0.25">
      <c r="A51" s="2">
        <v>45329</v>
      </c>
      <c r="B51" s="2">
        <v>45341</v>
      </c>
      <c r="C51">
        <v>2024050</v>
      </c>
      <c r="D51" s="2">
        <v>45350</v>
      </c>
      <c r="E51">
        <v>2</v>
      </c>
      <c r="F51" s="17">
        <v>636.5</v>
      </c>
      <c r="G51" t="s">
        <v>6</v>
      </c>
      <c r="H51" s="2">
        <v>45378</v>
      </c>
      <c r="J51">
        <f t="shared" si="0"/>
        <v>12</v>
      </c>
      <c r="K51">
        <f t="shared" si="1"/>
        <v>28</v>
      </c>
    </row>
    <row r="52" spans="1:11" x14ac:dyDescent="0.25">
      <c r="A52" s="2">
        <v>45314</v>
      </c>
      <c r="B52" s="2">
        <v>45341</v>
      </c>
      <c r="C52">
        <v>2024051</v>
      </c>
      <c r="D52" s="2">
        <v>45350</v>
      </c>
      <c r="E52">
        <v>8</v>
      </c>
      <c r="F52" s="17">
        <v>2790.7</v>
      </c>
      <c r="G52" t="s">
        <v>6</v>
      </c>
      <c r="H52" s="2">
        <v>45368</v>
      </c>
      <c r="J52">
        <f t="shared" si="0"/>
        <v>27</v>
      </c>
      <c r="K52">
        <f t="shared" si="1"/>
        <v>18</v>
      </c>
    </row>
    <row r="53" spans="1:11" x14ac:dyDescent="0.25">
      <c r="A53" s="2">
        <v>45319</v>
      </c>
      <c r="B53" s="2">
        <v>45341</v>
      </c>
      <c r="C53">
        <v>2024052</v>
      </c>
      <c r="D53" s="2">
        <v>45350</v>
      </c>
      <c r="E53">
        <v>9</v>
      </c>
      <c r="F53" s="17">
        <v>5341.6</v>
      </c>
      <c r="G53" t="s">
        <v>5</v>
      </c>
      <c r="H53" s="2">
        <v>45392</v>
      </c>
      <c r="J53">
        <f t="shared" si="0"/>
        <v>22</v>
      </c>
      <c r="K53">
        <f t="shared" si="1"/>
        <v>42</v>
      </c>
    </row>
    <row r="54" spans="1:11" x14ac:dyDescent="0.25">
      <c r="A54" s="2">
        <v>45299</v>
      </c>
      <c r="B54" s="2">
        <v>45343</v>
      </c>
      <c r="C54">
        <v>2024053</v>
      </c>
      <c r="D54" s="2">
        <v>45350</v>
      </c>
      <c r="E54">
        <v>8</v>
      </c>
      <c r="F54" s="17">
        <v>2545.9</v>
      </c>
      <c r="G54" t="s">
        <v>6</v>
      </c>
      <c r="H54" s="2">
        <v>45378</v>
      </c>
      <c r="J54">
        <f t="shared" si="0"/>
        <v>44</v>
      </c>
      <c r="K54">
        <f t="shared" si="1"/>
        <v>28</v>
      </c>
    </row>
    <row r="55" spans="1:11" x14ac:dyDescent="0.25">
      <c r="A55" s="2">
        <v>45306</v>
      </c>
      <c r="B55" s="2">
        <v>45343</v>
      </c>
      <c r="C55">
        <v>2024054</v>
      </c>
      <c r="D55" s="2">
        <v>45350</v>
      </c>
      <c r="E55">
        <v>4</v>
      </c>
      <c r="F55" s="17">
        <v>1260.7</v>
      </c>
      <c r="G55" t="s">
        <v>6</v>
      </c>
      <c r="H55" s="2">
        <v>45371</v>
      </c>
      <c r="J55">
        <f t="shared" si="0"/>
        <v>37</v>
      </c>
      <c r="K55">
        <f t="shared" si="1"/>
        <v>21</v>
      </c>
    </row>
    <row r="56" spans="1:11" x14ac:dyDescent="0.25">
      <c r="A56" s="2">
        <v>45294</v>
      </c>
      <c r="B56" s="2">
        <v>45343</v>
      </c>
      <c r="C56">
        <v>2024055</v>
      </c>
      <c r="D56" s="2">
        <v>45350</v>
      </c>
      <c r="E56">
        <v>11</v>
      </c>
      <c r="F56" s="17">
        <v>6404.3</v>
      </c>
      <c r="G56" t="s">
        <v>5</v>
      </c>
      <c r="H56" s="2">
        <v>45372</v>
      </c>
      <c r="J56">
        <f t="shared" si="0"/>
        <v>49</v>
      </c>
      <c r="K56">
        <f t="shared" si="1"/>
        <v>22</v>
      </c>
    </row>
    <row r="57" spans="1:11" x14ac:dyDescent="0.25">
      <c r="A57" s="2">
        <v>45303</v>
      </c>
      <c r="B57" s="2">
        <v>45344</v>
      </c>
      <c r="C57">
        <v>2024056</v>
      </c>
      <c r="D57" s="2">
        <v>45350</v>
      </c>
      <c r="E57">
        <v>2</v>
      </c>
      <c r="F57" s="17">
        <v>560.29999999999995</v>
      </c>
      <c r="G57" t="s">
        <v>7</v>
      </c>
      <c r="H57" s="2">
        <v>45393</v>
      </c>
      <c r="J57">
        <f t="shared" si="0"/>
        <v>41</v>
      </c>
      <c r="K57">
        <f t="shared" si="1"/>
        <v>43</v>
      </c>
    </row>
    <row r="58" spans="1:11" x14ac:dyDescent="0.25">
      <c r="A58" s="2">
        <v>45320</v>
      </c>
      <c r="B58" s="2">
        <v>45345</v>
      </c>
      <c r="C58">
        <v>2024057</v>
      </c>
      <c r="D58" s="2">
        <v>45350</v>
      </c>
      <c r="E58">
        <v>10</v>
      </c>
      <c r="F58" s="17">
        <v>3182.4</v>
      </c>
      <c r="G58" t="s">
        <v>6</v>
      </c>
      <c r="H58" s="2">
        <v>45375</v>
      </c>
      <c r="I58">
        <v>2</v>
      </c>
      <c r="J58">
        <f t="shared" si="0"/>
        <v>25</v>
      </c>
      <c r="K58">
        <f t="shared" si="1"/>
        <v>25</v>
      </c>
    </row>
    <row r="59" spans="1:11" x14ac:dyDescent="0.25">
      <c r="A59" s="2">
        <v>45320</v>
      </c>
      <c r="B59" s="2">
        <v>45345</v>
      </c>
      <c r="C59">
        <v>2024058</v>
      </c>
      <c r="D59" s="2">
        <v>45350</v>
      </c>
      <c r="E59">
        <v>5</v>
      </c>
      <c r="F59" s="17">
        <v>1637.1</v>
      </c>
      <c r="G59" t="s">
        <v>6</v>
      </c>
      <c r="H59" s="2">
        <v>45379</v>
      </c>
      <c r="J59">
        <f t="shared" si="0"/>
        <v>25</v>
      </c>
      <c r="K59">
        <f t="shared" si="1"/>
        <v>29</v>
      </c>
    </row>
    <row r="60" spans="1:11" x14ac:dyDescent="0.25">
      <c r="A60" s="2">
        <v>45332</v>
      </c>
      <c r="B60" s="2">
        <v>45345</v>
      </c>
      <c r="C60">
        <v>2024059</v>
      </c>
      <c r="D60" s="2">
        <v>45350</v>
      </c>
      <c r="E60">
        <v>5</v>
      </c>
      <c r="F60" s="17">
        <v>1645.6</v>
      </c>
      <c r="G60" t="s">
        <v>7</v>
      </c>
      <c r="H60" s="2">
        <v>45365</v>
      </c>
      <c r="J60">
        <f t="shared" si="0"/>
        <v>13</v>
      </c>
      <c r="K60">
        <f t="shared" si="1"/>
        <v>15</v>
      </c>
    </row>
    <row r="61" spans="1:11" x14ac:dyDescent="0.25">
      <c r="A61" s="2">
        <v>45330</v>
      </c>
      <c r="B61" s="2">
        <v>45345</v>
      </c>
      <c r="C61">
        <v>2024060</v>
      </c>
      <c r="D61" s="2">
        <v>45350</v>
      </c>
      <c r="E61">
        <v>10</v>
      </c>
      <c r="F61" s="17">
        <v>6387.3</v>
      </c>
      <c r="G61" t="s">
        <v>5</v>
      </c>
      <c r="H61" s="2">
        <v>45389</v>
      </c>
      <c r="J61">
        <f t="shared" si="0"/>
        <v>15</v>
      </c>
      <c r="K61">
        <f t="shared" si="1"/>
        <v>39</v>
      </c>
    </row>
    <row r="62" spans="1:11" x14ac:dyDescent="0.25">
      <c r="A62" s="2">
        <v>45296</v>
      </c>
      <c r="B62" s="2">
        <v>45346</v>
      </c>
      <c r="C62">
        <v>2024061</v>
      </c>
      <c r="D62" s="2">
        <v>45350</v>
      </c>
      <c r="E62">
        <v>1</v>
      </c>
      <c r="F62" s="17">
        <v>638.70000000000005</v>
      </c>
      <c r="G62" t="s">
        <v>5</v>
      </c>
      <c r="H62" s="2">
        <v>45392</v>
      </c>
      <c r="J62">
        <f t="shared" si="0"/>
        <v>50</v>
      </c>
      <c r="K62">
        <f t="shared" si="1"/>
        <v>42</v>
      </c>
    </row>
    <row r="63" spans="1:11" x14ac:dyDescent="0.25">
      <c r="A63" s="2">
        <v>45309</v>
      </c>
      <c r="B63" s="2">
        <v>45346</v>
      </c>
      <c r="C63">
        <v>2024062</v>
      </c>
      <c r="D63" s="2">
        <v>45350</v>
      </c>
      <c r="E63">
        <v>11</v>
      </c>
      <c r="F63" s="17">
        <v>3141.6</v>
      </c>
      <c r="G63" t="s">
        <v>7</v>
      </c>
      <c r="H63" s="2">
        <v>45381</v>
      </c>
      <c r="J63">
        <f t="shared" si="0"/>
        <v>37</v>
      </c>
      <c r="K63">
        <f t="shared" si="1"/>
        <v>31</v>
      </c>
    </row>
    <row r="64" spans="1:11" x14ac:dyDescent="0.25">
      <c r="A64" s="2">
        <v>45326</v>
      </c>
      <c r="B64" s="2">
        <v>45346</v>
      </c>
      <c r="C64">
        <v>2024063</v>
      </c>
      <c r="D64" s="2">
        <v>45350</v>
      </c>
      <c r="E64">
        <v>7</v>
      </c>
      <c r="F64" s="17">
        <v>2151.5</v>
      </c>
      <c r="G64" t="s">
        <v>7</v>
      </c>
      <c r="H64" s="2">
        <v>45378</v>
      </c>
      <c r="J64">
        <f t="shared" si="0"/>
        <v>20</v>
      </c>
      <c r="K64">
        <f t="shared" si="1"/>
        <v>28</v>
      </c>
    </row>
    <row r="65" spans="1:11" x14ac:dyDescent="0.25">
      <c r="A65" s="2">
        <v>45310</v>
      </c>
      <c r="B65" s="2">
        <v>45346</v>
      </c>
      <c r="C65">
        <v>2024064</v>
      </c>
      <c r="D65" s="2">
        <v>45350</v>
      </c>
      <c r="E65">
        <v>2</v>
      </c>
      <c r="F65" s="17">
        <v>1266.2</v>
      </c>
      <c r="G65" t="s">
        <v>5</v>
      </c>
      <c r="H65" s="2">
        <v>45392</v>
      </c>
      <c r="J65">
        <f t="shared" si="0"/>
        <v>36</v>
      </c>
      <c r="K65">
        <f t="shared" si="1"/>
        <v>42</v>
      </c>
    </row>
    <row r="66" spans="1:11" x14ac:dyDescent="0.25">
      <c r="A66" s="2">
        <v>45333</v>
      </c>
      <c r="B66" s="2">
        <v>45347</v>
      </c>
      <c r="C66">
        <v>2024065</v>
      </c>
      <c r="D66" s="2">
        <v>45350</v>
      </c>
      <c r="E66">
        <v>10</v>
      </c>
      <c r="F66" s="17">
        <v>3155.2</v>
      </c>
      <c r="G66" t="s">
        <v>7</v>
      </c>
      <c r="H66" s="2">
        <v>45387</v>
      </c>
      <c r="J66">
        <f t="shared" ref="J66:J129" si="2">B66-A66</f>
        <v>14</v>
      </c>
      <c r="K66">
        <f t="shared" ref="K66:K129" si="3">H66-D66</f>
        <v>37</v>
      </c>
    </row>
    <row r="67" spans="1:11" x14ac:dyDescent="0.25">
      <c r="A67" s="2">
        <v>45323</v>
      </c>
      <c r="B67" s="2">
        <v>45347</v>
      </c>
      <c r="C67">
        <v>2024066</v>
      </c>
      <c r="D67" s="2">
        <v>45350</v>
      </c>
      <c r="E67">
        <v>1</v>
      </c>
      <c r="F67" s="17">
        <v>621.79999999999995</v>
      </c>
      <c r="G67" t="s">
        <v>5</v>
      </c>
      <c r="H67" s="2">
        <v>45374</v>
      </c>
      <c r="J67">
        <f t="shared" si="2"/>
        <v>24</v>
      </c>
      <c r="K67">
        <f t="shared" si="3"/>
        <v>24</v>
      </c>
    </row>
    <row r="68" spans="1:11" x14ac:dyDescent="0.25">
      <c r="A68" s="2">
        <v>45327</v>
      </c>
      <c r="B68" s="2">
        <v>45348</v>
      </c>
      <c r="C68">
        <v>2024067</v>
      </c>
      <c r="D68" s="2">
        <v>45350</v>
      </c>
      <c r="E68">
        <v>8</v>
      </c>
      <c r="F68" s="17">
        <v>5200.3</v>
      </c>
      <c r="G68" t="s">
        <v>5</v>
      </c>
      <c r="H68" s="2">
        <v>45393</v>
      </c>
      <c r="J68">
        <f t="shared" si="2"/>
        <v>21</v>
      </c>
      <c r="K68">
        <f t="shared" si="3"/>
        <v>43</v>
      </c>
    </row>
    <row r="69" spans="1:11" x14ac:dyDescent="0.25">
      <c r="A69" s="2">
        <v>45308</v>
      </c>
      <c r="B69" s="2">
        <v>45349</v>
      </c>
      <c r="C69">
        <v>2024068</v>
      </c>
      <c r="D69" s="2">
        <v>45350</v>
      </c>
      <c r="E69">
        <v>5</v>
      </c>
      <c r="F69" s="17">
        <v>1400.8</v>
      </c>
      <c r="G69" t="s">
        <v>7</v>
      </c>
      <c r="H69" s="2">
        <v>45369</v>
      </c>
      <c r="J69">
        <f t="shared" si="2"/>
        <v>41</v>
      </c>
      <c r="K69">
        <f t="shared" si="3"/>
        <v>19</v>
      </c>
    </row>
    <row r="70" spans="1:11" x14ac:dyDescent="0.25">
      <c r="A70" s="2">
        <v>45315</v>
      </c>
      <c r="B70" s="2">
        <v>45349</v>
      </c>
      <c r="C70">
        <v>2024069</v>
      </c>
      <c r="D70" s="2">
        <v>45350</v>
      </c>
      <c r="E70">
        <v>6</v>
      </c>
      <c r="F70" s="17">
        <v>3934.1</v>
      </c>
      <c r="G70" t="s">
        <v>5</v>
      </c>
      <c r="H70" s="2">
        <v>45372</v>
      </c>
      <c r="J70">
        <f t="shared" si="2"/>
        <v>34</v>
      </c>
      <c r="K70">
        <f t="shared" si="3"/>
        <v>22</v>
      </c>
    </row>
    <row r="71" spans="1:11" x14ac:dyDescent="0.25">
      <c r="A71" s="2">
        <v>45340</v>
      </c>
      <c r="B71" s="2">
        <v>45350</v>
      </c>
      <c r="C71">
        <v>2024070</v>
      </c>
      <c r="D71" s="2">
        <v>45350</v>
      </c>
      <c r="E71">
        <v>4</v>
      </c>
      <c r="F71" s="17">
        <v>2645.4</v>
      </c>
      <c r="G71" t="s">
        <v>5</v>
      </c>
      <c r="H71" s="2">
        <v>45365</v>
      </c>
      <c r="J71">
        <f t="shared" si="2"/>
        <v>10</v>
      </c>
      <c r="K71">
        <f t="shared" si="3"/>
        <v>15</v>
      </c>
    </row>
    <row r="72" spans="1:11" x14ac:dyDescent="0.25">
      <c r="A72" s="2">
        <v>45322</v>
      </c>
      <c r="B72" s="2">
        <v>45350</v>
      </c>
      <c r="C72">
        <v>2024071</v>
      </c>
      <c r="D72" s="2">
        <v>45350</v>
      </c>
      <c r="E72">
        <v>9</v>
      </c>
      <c r="F72" s="17">
        <v>2497</v>
      </c>
      <c r="G72" t="s">
        <v>7</v>
      </c>
      <c r="H72" s="2">
        <v>45364</v>
      </c>
      <c r="J72">
        <f t="shared" si="2"/>
        <v>28</v>
      </c>
      <c r="K72">
        <f t="shared" si="3"/>
        <v>14</v>
      </c>
    </row>
    <row r="73" spans="1:11" x14ac:dyDescent="0.25">
      <c r="A73" s="2">
        <v>45338</v>
      </c>
      <c r="B73" s="2">
        <v>45350</v>
      </c>
      <c r="C73">
        <v>2024072</v>
      </c>
      <c r="D73" s="2">
        <v>45350</v>
      </c>
      <c r="E73">
        <v>1</v>
      </c>
      <c r="F73" s="17">
        <v>689.6</v>
      </c>
      <c r="G73" t="s">
        <v>5</v>
      </c>
      <c r="H73" s="2">
        <v>45389</v>
      </c>
      <c r="J73">
        <f t="shared" si="2"/>
        <v>12</v>
      </c>
      <c r="K73">
        <f t="shared" si="3"/>
        <v>39</v>
      </c>
    </row>
    <row r="74" spans="1:11" x14ac:dyDescent="0.25">
      <c r="A74" s="2">
        <v>45320</v>
      </c>
      <c r="B74" s="2">
        <v>45350</v>
      </c>
      <c r="C74">
        <v>2024073</v>
      </c>
      <c r="D74" s="2">
        <v>45350</v>
      </c>
      <c r="E74">
        <v>8</v>
      </c>
      <c r="F74" s="17">
        <v>2717.3</v>
      </c>
      <c r="G74" t="s">
        <v>6</v>
      </c>
      <c r="H74" s="2">
        <v>45385</v>
      </c>
      <c r="J74">
        <f t="shared" si="2"/>
        <v>30</v>
      </c>
      <c r="K74">
        <f t="shared" si="3"/>
        <v>35</v>
      </c>
    </row>
    <row r="75" spans="1:11" x14ac:dyDescent="0.25">
      <c r="A75" s="2">
        <v>45339</v>
      </c>
      <c r="B75" s="2">
        <v>45350</v>
      </c>
      <c r="C75">
        <v>2024074</v>
      </c>
      <c r="D75" s="2">
        <v>45350</v>
      </c>
      <c r="E75">
        <v>10</v>
      </c>
      <c r="F75" s="17">
        <v>2856</v>
      </c>
      <c r="G75" t="s">
        <v>7</v>
      </c>
      <c r="H75" s="2">
        <v>45381</v>
      </c>
      <c r="J75">
        <f t="shared" si="2"/>
        <v>11</v>
      </c>
      <c r="K75">
        <f t="shared" si="3"/>
        <v>31</v>
      </c>
    </row>
    <row r="76" spans="1:11" x14ac:dyDescent="0.25">
      <c r="A76" s="2">
        <v>45334</v>
      </c>
      <c r="B76" s="2">
        <v>45350</v>
      </c>
      <c r="C76">
        <v>2024075</v>
      </c>
      <c r="D76" s="2">
        <v>45350</v>
      </c>
      <c r="E76">
        <v>4</v>
      </c>
      <c r="F76" s="17">
        <v>1346.4</v>
      </c>
      <c r="G76" t="s">
        <v>6</v>
      </c>
      <c r="H76" s="2">
        <v>45371</v>
      </c>
      <c r="J76">
        <f t="shared" si="2"/>
        <v>16</v>
      </c>
      <c r="K76">
        <f t="shared" si="3"/>
        <v>21</v>
      </c>
    </row>
    <row r="77" spans="1:11" x14ac:dyDescent="0.25">
      <c r="A77" s="2">
        <v>45301</v>
      </c>
      <c r="B77" s="2">
        <v>45350</v>
      </c>
      <c r="C77">
        <v>2024076</v>
      </c>
      <c r="D77" s="2">
        <v>45350</v>
      </c>
      <c r="E77">
        <v>6</v>
      </c>
      <c r="F77" s="17">
        <v>3561.1</v>
      </c>
      <c r="G77" t="s">
        <v>5</v>
      </c>
      <c r="H77" s="2">
        <v>45385</v>
      </c>
      <c r="J77">
        <f t="shared" si="2"/>
        <v>49</v>
      </c>
      <c r="K77">
        <f t="shared" si="3"/>
        <v>35</v>
      </c>
    </row>
    <row r="78" spans="1:11" x14ac:dyDescent="0.25">
      <c r="A78" s="2">
        <v>45322</v>
      </c>
      <c r="B78" s="2">
        <v>45352</v>
      </c>
      <c r="C78">
        <v>2024077</v>
      </c>
      <c r="D78" s="2">
        <v>45382</v>
      </c>
      <c r="E78">
        <v>1</v>
      </c>
      <c r="F78" s="17">
        <v>655.7</v>
      </c>
      <c r="G78" t="s">
        <v>5</v>
      </c>
      <c r="H78" s="2">
        <v>45399</v>
      </c>
      <c r="J78">
        <f t="shared" si="2"/>
        <v>30</v>
      </c>
      <c r="K78">
        <f t="shared" si="3"/>
        <v>17</v>
      </c>
    </row>
    <row r="79" spans="1:11" x14ac:dyDescent="0.25">
      <c r="A79" s="2">
        <v>45327</v>
      </c>
      <c r="B79" s="2">
        <v>45352</v>
      </c>
      <c r="C79">
        <v>2024078</v>
      </c>
      <c r="D79" s="2">
        <v>45382</v>
      </c>
      <c r="E79">
        <v>8</v>
      </c>
      <c r="F79" s="17">
        <v>2219.5</v>
      </c>
      <c r="G79" t="s">
        <v>7</v>
      </c>
      <c r="H79" s="2">
        <v>45413</v>
      </c>
      <c r="J79">
        <f t="shared" si="2"/>
        <v>25</v>
      </c>
      <c r="K79">
        <f t="shared" si="3"/>
        <v>31</v>
      </c>
    </row>
    <row r="80" spans="1:11" x14ac:dyDescent="0.25">
      <c r="A80" s="2">
        <v>45332</v>
      </c>
      <c r="B80" s="2">
        <v>45352</v>
      </c>
      <c r="C80">
        <v>2024079</v>
      </c>
      <c r="D80" s="2">
        <v>45382</v>
      </c>
      <c r="E80">
        <v>1</v>
      </c>
      <c r="F80" s="17">
        <v>587.9</v>
      </c>
      <c r="G80" t="s">
        <v>5</v>
      </c>
      <c r="H80" s="2">
        <v>45410</v>
      </c>
      <c r="J80">
        <f t="shared" si="2"/>
        <v>20</v>
      </c>
      <c r="K80">
        <f t="shared" si="3"/>
        <v>28</v>
      </c>
    </row>
    <row r="81" spans="1:11" x14ac:dyDescent="0.25">
      <c r="A81" s="2">
        <v>45304</v>
      </c>
      <c r="B81" s="2">
        <v>45352</v>
      </c>
      <c r="C81">
        <v>2024080</v>
      </c>
      <c r="D81" s="2">
        <v>45382</v>
      </c>
      <c r="E81">
        <v>1</v>
      </c>
      <c r="F81" s="17">
        <v>345.8</v>
      </c>
      <c r="G81" t="s">
        <v>6</v>
      </c>
      <c r="H81" s="2">
        <v>45398</v>
      </c>
      <c r="J81">
        <f t="shared" si="2"/>
        <v>48</v>
      </c>
      <c r="K81">
        <f t="shared" si="3"/>
        <v>16</v>
      </c>
    </row>
    <row r="82" spans="1:11" x14ac:dyDescent="0.25">
      <c r="A82" s="2">
        <v>45322</v>
      </c>
      <c r="B82" s="2">
        <v>45352</v>
      </c>
      <c r="C82">
        <v>2024081</v>
      </c>
      <c r="D82" s="2">
        <v>45382</v>
      </c>
      <c r="E82">
        <v>6</v>
      </c>
      <c r="F82" s="17">
        <v>4035.9</v>
      </c>
      <c r="G82" t="s">
        <v>5</v>
      </c>
      <c r="H82" s="2">
        <v>45410</v>
      </c>
      <c r="J82">
        <f t="shared" si="2"/>
        <v>30</v>
      </c>
      <c r="K82">
        <f t="shared" si="3"/>
        <v>28</v>
      </c>
    </row>
    <row r="83" spans="1:11" x14ac:dyDescent="0.25">
      <c r="A83" s="2">
        <v>45339</v>
      </c>
      <c r="B83" s="2">
        <v>45352</v>
      </c>
      <c r="C83">
        <v>2024082</v>
      </c>
      <c r="D83" s="2">
        <v>45382</v>
      </c>
      <c r="E83">
        <v>10</v>
      </c>
      <c r="F83" s="17">
        <v>2801.6</v>
      </c>
      <c r="G83" t="s">
        <v>7</v>
      </c>
      <c r="H83" s="2">
        <v>45414</v>
      </c>
      <c r="J83">
        <f t="shared" si="2"/>
        <v>13</v>
      </c>
      <c r="K83">
        <f t="shared" si="3"/>
        <v>32</v>
      </c>
    </row>
    <row r="84" spans="1:11" x14ac:dyDescent="0.25">
      <c r="A84" s="2">
        <v>45319</v>
      </c>
      <c r="B84" s="2">
        <v>45353</v>
      </c>
      <c r="C84">
        <v>2024083</v>
      </c>
      <c r="D84" s="2">
        <v>45382</v>
      </c>
      <c r="E84">
        <v>11</v>
      </c>
      <c r="F84" s="17">
        <v>3837.2</v>
      </c>
      <c r="G84" t="s">
        <v>6</v>
      </c>
      <c r="H84" s="2">
        <v>45422</v>
      </c>
      <c r="J84">
        <f t="shared" si="2"/>
        <v>34</v>
      </c>
      <c r="K84">
        <f t="shared" si="3"/>
        <v>40</v>
      </c>
    </row>
    <row r="85" spans="1:11" x14ac:dyDescent="0.25">
      <c r="A85" s="2">
        <v>45324</v>
      </c>
      <c r="B85" s="2">
        <v>45354</v>
      </c>
      <c r="C85">
        <v>2024084</v>
      </c>
      <c r="D85" s="2">
        <v>45382</v>
      </c>
      <c r="E85">
        <v>5</v>
      </c>
      <c r="F85" s="17">
        <v>3137.1</v>
      </c>
      <c r="G85" t="s">
        <v>5</v>
      </c>
      <c r="H85" s="2">
        <v>45411</v>
      </c>
      <c r="J85">
        <f t="shared" si="2"/>
        <v>30</v>
      </c>
      <c r="K85">
        <f t="shared" si="3"/>
        <v>29</v>
      </c>
    </row>
    <row r="86" spans="1:11" x14ac:dyDescent="0.25">
      <c r="A86" s="2">
        <v>45336</v>
      </c>
      <c r="B86" s="2">
        <v>45354</v>
      </c>
      <c r="C86">
        <v>2024085</v>
      </c>
      <c r="D86" s="2">
        <v>45382</v>
      </c>
      <c r="E86">
        <v>1</v>
      </c>
      <c r="F86" s="17">
        <v>667</v>
      </c>
      <c r="G86" t="s">
        <v>5</v>
      </c>
      <c r="H86" s="2">
        <v>45419</v>
      </c>
      <c r="J86">
        <f t="shared" si="2"/>
        <v>18</v>
      </c>
      <c r="K86">
        <f t="shared" si="3"/>
        <v>37</v>
      </c>
    </row>
    <row r="87" spans="1:11" x14ac:dyDescent="0.25">
      <c r="A87" s="2">
        <v>45336</v>
      </c>
      <c r="B87" s="2">
        <v>45354</v>
      </c>
      <c r="C87">
        <v>2024086</v>
      </c>
      <c r="D87" s="2">
        <v>45382</v>
      </c>
      <c r="E87">
        <v>2</v>
      </c>
      <c r="F87" s="17">
        <v>636.5</v>
      </c>
      <c r="G87" t="s">
        <v>7</v>
      </c>
      <c r="H87" s="2">
        <v>45400</v>
      </c>
      <c r="J87">
        <f t="shared" si="2"/>
        <v>18</v>
      </c>
      <c r="K87">
        <f t="shared" si="3"/>
        <v>18</v>
      </c>
    </row>
    <row r="88" spans="1:11" x14ac:dyDescent="0.25">
      <c r="A88" s="2">
        <v>45314</v>
      </c>
      <c r="B88" s="2">
        <v>45354</v>
      </c>
      <c r="C88">
        <v>2024087</v>
      </c>
      <c r="D88" s="2">
        <v>45382</v>
      </c>
      <c r="E88">
        <v>10</v>
      </c>
      <c r="F88" s="17">
        <v>3427.2</v>
      </c>
      <c r="G88" t="s">
        <v>6</v>
      </c>
      <c r="H88" s="2">
        <v>45420</v>
      </c>
      <c r="J88">
        <f t="shared" si="2"/>
        <v>40</v>
      </c>
      <c r="K88">
        <f t="shared" si="3"/>
        <v>38</v>
      </c>
    </row>
    <row r="89" spans="1:11" x14ac:dyDescent="0.25">
      <c r="A89" s="2">
        <v>45335</v>
      </c>
      <c r="B89" s="2">
        <v>45355</v>
      </c>
      <c r="C89">
        <v>2024088</v>
      </c>
      <c r="D89" s="2">
        <v>45382</v>
      </c>
      <c r="E89">
        <v>6</v>
      </c>
      <c r="F89" s="17">
        <v>1746.2</v>
      </c>
      <c r="G89" t="s">
        <v>7</v>
      </c>
      <c r="H89" s="2">
        <v>45413</v>
      </c>
      <c r="J89">
        <f t="shared" si="2"/>
        <v>20</v>
      </c>
      <c r="K89">
        <f t="shared" si="3"/>
        <v>31</v>
      </c>
    </row>
    <row r="90" spans="1:11" x14ac:dyDescent="0.25">
      <c r="A90" s="2">
        <v>45322</v>
      </c>
      <c r="B90" s="2">
        <v>45355</v>
      </c>
      <c r="C90">
        <v>2024089</v>
      </c>
      <c r="D90" s="2">
        <v>45382</v>
      </c>
      <c r="E90">
        <v>6</v>
      </c>
      <c r="F90" s="17">
        <v>2074.6999999999998</v>
      </c>
      <c r="G90" t="s">
        <v>6</v>
      </c>
      <c r="H90" s="2">
        <v>45405</v>
      </c>
      <c r="J90">
        <f t="shared" si="2"/>
        <v>33</v>
      </c>
      <c r="K90">
        <f t="shared" si="3"/>
        <v>23</v>
      </c>
    </row>
    <row r="91" spans="1:11" x14ac:dyDescent="0.25">
      <c r="A91" s="2">
        <v>45325</v>
      </c>
      <c r="B91" s="2">
        <v>45355</v>
      </c>
      <c r="C91">
        <v>2024090</v>
      </c>
      <c r="D91" s="2">
        <v>45382</v>
      </c>
      <c r="E91">
        <v>10</v>
      </c>
      <c r="F91" s="17">
        <v>3019.2</v>
      </c>
      <c r="G91" t="s">
        <v>7</v>
      </c>
      <c r="H91" s="2">
        <v>45413</v>
      </c>
      <c r="J91">
        <f t="shared" si="2"/>
        <v>30</v>
      </c>
      <c r="K91">
        <f t="shared" si="3"/>
        <v>31</v>
      </c>
    </row>
    <row r="92" spans="1:11" x14ac:dyDescent="0.25">
      <c r="A92" s="2">
        <v>45320</v>
      </c>
      <c r="B92" s="2">
        <v>45356</v>
      </c>
      <c r="C92">
        <v>2024091</v>
      </c>
      <c r="D92" s="2">
        <v>45382</v>
      </c>
      <c r="E92">
        <v>8</v>
      </c>
      <c r="F92" s="17">
        <v>5516.8</v>
      </c>
      <c r="G92" t="s">
        <v>5</v>
      </c>
      <c r="H92" s="2">
        <v>45395</v>
      </c>
      <c r="J92">
        <f t="shared" si="2"/>
        <v>36</v>
      </c>
      <c r="K92">
        <f t="shared" si="3"/>
        <v>13</v>
      </c>
    </row>
    <row r="93" spans="1:11" x14ac:dyDescent="0.25">
      <c r="A93" s="2">
        <v>45344</v>
      </c>
      <c r="B93" s="2">
        <v>45356</v>
      </c>
      <c r="C93">
        <v>2024092</v>
      </c>
      <c r="D93" s="2">
        <v>45382</v>
      </c>
      <c r="E93">
        <v>11</v>
      </c>
      <c r="F93" s="17">
        <v>3081.8</v>
      </c>
      <c r="G93" t="s">
        <v>7</v>
      </c>
      <c r="H93" s="2">
        <v>45403</v>
      </c>
      <c r="J93">
        <f t="shared" si="2"/>
        <v>12</v>
      </c>
      <c r="K93">
        <f t="shared" si="3"/>
        <v>21</v>
      </c>
    </row>
    <row r="94" spans="1:11" x14ac:dyDescent="0.25">
      <c r="A94" s="2">
        <v>45341</v>
      </c>
      <c r="B94" s="2">
        <v>45357</v>
      </c>
      <c r="C94">
        <v>2024093</v>
      </c>
      <c r="D94" s="2">
        <v>45382</v>
      </c>
      <c r="E94">
        <v>3</v>
      </c>
      <c r="F94" s="17">
        <v>1814.5</v>
      </c>
      <c r="G94" t="s">
        <v>5</v>
      </c>
      <c r="H94" s="2">
        <v>45418</v>
      </c>
      <c r="J94">
        <f t="shared" si="2"/>
        <v>16</v>
      </c>
      <c r="K94">
        <f t="shared" si="3"/>
        <v>36</v>
      </c>
    </row>
    <row r="95" spans="1:11" x14ac:dyDescent="0.25">
      <c r="A95" s="2">
        <v>45321</v>
      </c>
      <c r="B95" s="2">
        <v>45357</v>
      </c>
      <c r="C95">
        <v>2024094</v>
      </c>
      <c r="D95" s="2">
        <v>45382</v>
      </c>
      <c r="E95">
        <v>10</v>
      </c>
      <c r="F95" s="17">
        <v>3488.4</v>
      </c>
      <c r="G95" t="s">
        <v>6</v>
      </c>
      <c r="H95" s="2">
        <v>45407</v>
      </c>
      <c r="J95">
        <f t="shared" si="2"/>
        <v>36</v>
      </c>
      <c r="K95">
        <f t="shared" si="3"/>
        <v>25</v>
      </c>
    </row>
    <row r="96" spans="1:11" x14ac:dyDescent="0.25">
      <c r="A96" s="2">
        <v>45313</v>
      </c>
      <c r="B96" s="2">
        <v>45358</v>
      </c>
      <c r="C96">
        <v>2024095</v>
      </c>
      <c r="D96" s="2">
        <v>45382</v>
      </c>
      <c r="E96">
        <v>4</v>
      </c>
      <c r="F96" s="17">
        <v>1493.3</v>
      </c>
      <c r="G96" t="s">
        <v>6</v>
      </c>
      <c r="H96" s="2">
        <v>45419</v>
      </c>
      <c r="J96">
        <f t="shared" si="2"/>
        <v>45</v>
      </c>
      <c r="K96">
        <f t="shared" si="3"/>
        <v>37</v>
      </c>
    </row>
    <row r="97" spans="1:11" x14ac:dyDescent="0.25">
      <c r="A97" s="2">
        <v>45342</v>
      </c>
      <c r="B97" s="2">
        <v>45359</v>
      </c>
      <c r="C97">
        <v>2024096</v>
      </c>
      <c r="D97" s="2">
        <v>45382</v>
      </c>
      <c r="E97">
        <v>5</v>
      </c>
      <c r="F97" s="17">
        <v>1509.6</v>
      </c>
      <c r="G97" t="s">
        <v>7</v>
      </c>
      <c r="H97" s="2">
        <v>45408</v>
      </c>
      <c r="J97">
        <f t="shared" si="2"/>
        <v>17</v>
      </c>
      <c r="K97">
        <f t="shared" si="3"/>
        <v>26</v>
      </c>
    </row>
    <row r="98" spans="1:11" x14ac:dyDescent="0.25">
      <c r="A98" s="2">
        <v>45321</v>
      </c>
      <c r="B98" s="2">
        <v>45359</v>
      </c>
      <c r="C98">
        <v>2024097</v>
      </c>
      <c r="D98" s="2">
        <v>45382</v>
      </c>
      <c r="E98">
        <v>6</v>
      </c>
      <c r="F98" s="17">
        <v>2111.4</v>
      </c>
      <c r="G98" t="s">
        <v>6</v>
      </c>
      <c r="H98" s="2">
        <v>45422</v>
      </c>
      <c r="J98">
        <f t="shared" si="2"/>
        <v>38</v>
      </c>
      <c r="K98">
        <f t="shared" si="3"/>
        <v>40</v>
      </c>
    </row>
    <row r="99" spans="1:11" x14ac:dyDescent="0.25">
      <c r="A99" s="2">
        <v>45333</v>
      </c>
      <c r="B99" s="2">
        <v>45360</v>
      </c>
      <c r="C99">
        <v>2024098</v>
      </c>
      <c r="D99" s="2">
        <v>45382</v>
      </c>
      <c r="E99">
        <v>3</v>
      </c>
      <c r="F99" s="17">
        <v>1003.7</v>
      </c>
      <c r="G99" t="s">
        <v>7</v>
      </c>
      <c r="H99" s="2">
        <v>45403</v>
      </c>
      <c r="J99">
        <f t="shared" si="2"/>
        <v>27</v>
      </c>
      <c r="K99">
        <f t="shared" si="3"/>
        <v>21</v>
      </c>
    </row>
    <row r="100" spans="1:11" x14ac:dyDescent="0.25">
      <c r="A100" s="2">
        <v>45326</v>
      </c>
      <c r="B100" s="2">
        <v>45360</v>
      </c>
      <c r="C100">
        <v>2024099</v>
      </c>
      <c r="D100" s="2">
        <v>45382</v>
      </c>
      <c r="E100">
        <v>1</v>
      </c>
      <c r="F100" s="17">
        <v>330.5</v>
      </c>
      <c r="G100" t="s">
        <v>6</v>
      </c>
      <c r="H100" s="2">
        <v>45396</v>
      </c>
      <c r="J100">
        <f t="shared" si="2"/>
        <v>34</v>
      </c>
      <c r="K100">
        <f t="shared" si="3"/>
        <v>14</v>
      </c>
    </row>
    <row r="101" spans="1:11" x14ac:dyDescent="0.25">
      <c r="A101" s="2">
        <v>45342</v>
      </c>
      <c r="B101" s="2">
        <v>45360</v>
      </c>
      <c r="C101">
        <v>2024100</v>
      </c>
      <c r="D101" s="2">
        <v>45382</v>
      </c>
      <c r="E101">
        <v>5</v>
      </c>
      <c r="F101" s="17">
        <v>3391.5</v>
      </c>
      <c r="G101" t="s">
        <v>5</v>
      </c>
      <c r="H101" s="2">
        <v>45402</v>
      </c>
      <c r="J101">
        <f t="shared" si="2"/>
        <v>18</v>
      </c>
      <c r="K101">
        <f t="shared" si="3"/>
        <v>20</v>
      </c>
    </row>
    <row r="102" spans="1:11" x14ac:dyDescent="0.25">
      <c r="A102" s="2">
        <v>45325</v>
      </c>
      <c r="B102" s="2">
        <v>45361</v>
      </c>
      <c r="C102">
        <v>2024101</v>
      </c>
      <c r="D102" s="2">
        <v>45382</v>
      </c>
      <c r="E102">
        <v>5</v>
      </c>
      <c r="F102" s="17">
        <v>1496</v>
      </c>
      <c r="G102" t="s">
        <v>7</v>
      </c>
      <c r="H102" s="2">
        <v>45411</v>
      </c>
      <c r="J102">
        <f t="shared" si="2"/>
        <v>36</v>
      </c>
      <c r="K102">
        <f t="shared" si="3"/>
        <v>29</v>
      </c>
    </row>
    <row r="103" spans="1:11" x14ac:dyDescent="0.25">
      <c r="A103" s="2">
        <v>45342</v>
      </c>
      <c r="B103" s="2">
        <v>45361</v>
      </c>
      <c r="C103">
        <v>2024102</v>
      </c>
      <c r="D103" s="2">
        <v>45382</v>
      </c>
      <c r="E103">
        <v>7</v>
      </c>
      <c r="F103" s="17">
        <v>2570.4</v>
      </c>
      <c r="G103" t="s">
        <v>6</v>
      </c>
      <c r="H103" s="2">
        <v>45421</v>
      </c>
      <c r="J103">
        <f t="shared" si="2"/>
        <v>19</v>
      </c>
      <c r="K103">
        <f t="shared" si="3"/>
        <v>39</v>
      </c>
    </row>
    <row r="104" spans="1:11" x14ac:dyDescent="0.25">
      <c r="A104" s="2">
        <v>45322</v>
      </c>
      <c r="B104" s="2">
        <v>45362</v>
      </c>
      <c r="C104">
        <v>2024103</v>
      </c>
      <c r="D104" s="2">
        <v>45382</v>
      </c>
      <c r="E104">
        <v>10</v>
      </c>
      <c r="F104" s="17">
        <v>3335.4</v>
      </c>
      <c r="G104" t="s">
        <v>6</v>
      </c>
      <c r="H104" s="2">
        <v>45398</v>
      </c>
      <c r="J104">
        <f t="shared" si="2"/>
        <v>40</v>
      </c>
      <c r="K104">
        <f t="shared" si="3"/>
        <v>16</v>
      </c>
    </row>
    <row r="105" spans="1:11" x14ac:dyDescent="0.25">
      <c r="A105" s="2">
        <v>45330</v>
      </c>
      <c r="B105" s="2">
        <v>45362</v>
      </c>
      <c r="C105">
        <v>2024104</v>
      </c>
      <c r="D105" s="2">
        <v>45382</v>
      </c>
      <c r="E105">
        <v>8</v>
      </c>
      <c r="F105" s="17">
        <v>4612.3999999999996</v>
      </c>
      <c r="G105" t="s">
        <v>5</v>
      </c>
      <c r="H105" s="2">
        <v>45403</v>
      </c>
      <c r="J105">
        <f t="shared" si="2"/>
        <v>32</v>
      </c>
      <c r="K105">
        <f t="shared" si="3"/>
        <v>21</v>
      </c>
    </row>
    <row r="106" spans="1:11" x14ac:dyDescent="0.25">
      <c r="A106" s="2">
        <v>45323</v>
      </c>
      <c r="B106" s="2">
        <v>45362</v>
      </c>
      <c r="C106">
        <v>2024105</v>
      </c>
      <c r="D106" s="2">
        <v>45382</v>
      </c>
      <c r="E106">
        <v>9</v>
      </c>
      <c r="F106" s="17">
        <v>6053.8</v>
      </c>
      <c r="G106" t="s">
        <v>5</v>
      </c>
      <c r="H106" s="2">
        <v>45400</v>
      </c>
      <c r="I106">
        <v>2</v>
      </c>
      <c r="J106">
        <f t="shared" si="2"/>
        <v>39</v>
      </c>
      <c r="K106">
        <f t="shared" si="3"/>
        <v>18</v>
      </c>
    </row>
    <row r="107" spans="1:11" x14ac:dyDescent="0.25">
      <c r="A107" s="2">
        <v>45317</v>
      </c>
      <c r="B107" s="2">
        <v>45362</v>
      </c>
      <c r="C107">
        <v>2024106</v>
      </c>
      <c r="D107" s="2">
        <v>45382</v>
      </c>
      <c r="E107">
        <v>1</v>
      </c>
      <c r="F107" s="17">
        <v>348.8</v>
      </c>
      <c r="G107" t="s">
        <v>6</v>
      </c>
      <c r="H107" s="2">
        <v>45398</v>
      </c>
      <c r="J107">
        <f t="shared" si="2"/>
        <v>45</v>
      </c>
      <c r="K107">
        <f t="shared" si="3"/>
        <v>16</v>
      </c>
    </row>
    <row r="108" spans="1:11" x14ac:dyDescent="0.25">
      <c r="A108" s="2">
        <v>45328</v>
      </c>
      <c r="B108" s="2">
        <v>45362</v>
      </c>
      <c r="C108">
        <v>2024107</v>
      </c>
      <c r="D108" s="2">
        <v>45382</v>
      </c>
      <c r="E108">
        <v>6</v>
      </c>
      <c r="F108" s="17">
        <v>3934.1</v>
      </c>
      <c r="G108" t="s">
        <v>5</v>
      </c>
      <c r="H108" s="2">
        <v>45422</v>
      </c>
      <c r="J108">
        <f t="shared" si="2"/>
        <v>34</v>
      </c>
      <c r="K108">
        <f t="shared" si="3"/>
        <v>40</v>
      </c>
    </row>
    <row r="109" spans="1:11" x14ac:dyDescent="0.25">
      <c r="A109" s="2">
        <v>45330</v>
      </c>
      <c r="B109" s="2">
        <v>45363</v>
      </c>
      <c r="C109">
        <v>2024108</v>
      </c>
      <c r="D109" s="2">
        <v>45382</v>
      </c>
      <c r="E109">
        <v>7</v>
      </c>
      <c r="F109" s="17">
        <v>4392</v>
      </c>
      <c r="G109" t="s">
        <v>5</v>
      </c>
      <c r="H109" s="2">
        <v>45418</v>
      </c>
      <c r="J109">
        <f t="shared" si="2"/>
        <v>33</v>
      </c>
      <c r="K109">
        <f t="shared" si="3"/>
        <v>36</v>
      </c>
    </row>
    <row r="110" spans="1:11" x14ac:dyDescent="0.25">
      <c r="A110" s="2">
        <v>45337</v>
      </c>
      <c r="B110" s="2">
        <v>45363</v>
      </c>
      <c r="C110">
        <v>2024109</v>
      </c>
      <c r="D110" s="2">
        <v>45382</v>
      </c>
      <c r="E110">
        <v>5</v>
      </c>
      <c r="F110" s="17">
        <v>3250.2</v>
      </c>
      <c r="G110" t="s">
        <v>5</v>
      </c>
      <c r="H110" s="2">
        <v>45412</v>
      </c>
      <c r="J110">
        <f t="shared" si="2"/>
        <v>26</v>
      </c>
      <c r="K110">
        <f t="shared" si="3"/>
        <v>30</v>
      </c>
    </row>
    <row r="111" spans="1:11" x14ac:dyDescent="0.25">
      <c r="A111" s="2">
        <v>45350</v>
      </c>
      <c r="B111" s="2">
        <v>45363</v>
      </c>
      <c r="C111">
        <v>2024110</v>
      </c>
      <c r="D111" s="2">
        <v>45382</v>
      </c>
      <c r="E111">
        <v>11</v>
      </c>
      <c r="F111" s="17">
        <v>7585.7</v>
      </c>
      <c r="G111" t="s">
        <v>5</v>
      </c>
      <c r="H111" s="2">
        <v>45422</v>
      </c>
      <c r="J111">
        <f t="shared" si="2"/>
        <v>13</v>
      </c>
      <c r="K111">
        <f t="shared" si="3"/>
        <v>40</v>
      </c>
    </row>
    <row r="112" spans="1:11" x14ac:dyDescent="0.25">
      <c r="A112" s="2">
        <v>45344</v>
      </c>
      <c r="B112" s="2">
        <v>45363</v>
      </c>
      <c r="C112">
        <v>2024111</v>
      </c>
      <c r="D112" s="2">
        <v>45382</v>
      </c>
      <c r="E112">
        <v>1</v>
      </c>
      <c r="F112" s="17">
        <v>633.1</v>
      </c>
      <c r="G112" t="s">
        <v>5</v>
      </c>
      <c r="H112" s="2">
        <v>45402</v>
      </c>
      <c r="J112">
        <f t="shared" si="2"/>
        <v>19</v>
      </c>
      <c r="K112">
        <f t="shared" si="3"/>
        <v>20</v>
      </c>
    </row>
    <row r="113" spans="1:11" x14ac:dyDescent="0.25">
      <c r="A113" s="2">
        <v>45326</v>
      </c>
      <c r="B113" s="2">
        <v>45363</v>
      </c>
      <c r="C113">
        <v>2024112</v>
      </c>
      <c r="D113" s="2">
        <v>45382</v>
      </c>
      <c r="E113">
        <v>9</v>
      </c>
      <c r="F113" s="17">
        <v>5341.6</v>
      </c>
      <c r="G113" t="s">
        <v>5</v>
      </c>
      <c r="H113" s="2">
        <v>45415</v>
      </c>
      <c r="I113">
        <v>1</v>
      </c>
      <c r="J113">
        <f t="shared" si="2"/>
        <v>37</v>
      </c>
      <c r="K113">
        <f t="shared" si="3"/>
        <v>33</v>
      </c>
    </row>
    <row r="114" spans="1:11" x14ac:dyDescent="0.25">
      <c r="A114" s="2">
        <v>45322</v>
      </c>
      <c r="B114" s="2">
        <v>45363</v>
      </c>
      <c r="C114">
        <v>2024113</v>
      </c>
      <c r="D114" s="2">
        <v>45382</v>
      </c>
      <c r="E114">
        <v>8</v>
      </c>
      <c r="F114" s="17">
        <v>5336</v>
      </c>
      <c r="G114" t="s">
        <v>5</v>
      </c>
      <c r="H114" s="2">
        <v>45424</v>
      </c>
      <c r="J114">
        <f t="shared" si="2"/>
        <v>41</v>
      </c>
      <c r="K114">
        <f t="shared" si="3"/>
        <v>42</v>
      </c>
    </row>
    <row r="115" spans="1:11" x14ac:dyDescent="0.25">
      <c r="A115" s="2">
        <v>45343</v>
      </c>
      <c r="B115" s="2">
        <v>45364</v>
      </c>
      <c r="C115">
        <v>2024114</v>
      </c>
      <c r="D115" s="2">
        <v>45382</v>
      </c>
      <c r="E115">
        <v>1</v>
      </c>
      <c r="F115" s="17">
        <v>370.3</v>
      </c>
      <c r="G115" t="s">
        <v>6</v>
      </c>
      <c r="H115" s="2">
        <v>45407</v>
      </c>
      <c r="I115">
        <v>2</v>
      </c>
      <c r="J115">
        <f t="shared" si="2"/>
        <v>21</v>
      </c>
      <c r="K115">
        <f t="shared" si="3"/>
        <v>25</v>
      </c>
    </row>
    <row r="116" spans="1:11" x14ac:dyDescent="0.25">
      <c r="A116" s="2">
        <v>45318</v>
      </c>
      <c r="B116" s="2">
        <v>45364</v>
      </c>
      <c r="C116">
        <v>2024115</v>
      </c>
      <c r="D116" s="2">
        <v>45382</v>
      </c>
      <c r="E116">
        <v>9</v>
      </c>
      <c r="F116" s="17">
        <v>2594.9</v>
      </c>
      <c r="G116" t="s">
        <v>7</v>
      </c>
      <c r="H116" s="2">
        <v>45401</v>
      </c>
      <c r="J116">
        <f t="shared" si="2"/>
        <v>46</v>
      </c>
      <c r="K116">
        <f t="shared" si="3"/>
        <v>19</v>
      </c>
    </row>
    <row r="117" spans="1:11" x14ac:dyDescent="0.25">
      <c r="A117" s="2">
        <v>45339</v>
      </c>
      <c r="B117" s="2">
        <v>45364</v>
      </c>
      <c r="C117">
        <v>2024116</v>
      </c>
      <c r="D117" s="2">
        <v>45382</v>
      </c>
      <c r="E117">
        <v>5</v>
      </c>
      <c r="F117" s="17">
        <v>3165.4</v>
      </c>
      <c r="G117" t="s">
        <v>5</v>
      </c>
      <c r="H117" s="2">
        <v>45398</v>
      </c>
      <c r="J117">
        <f t="shared" si="2"/>
        <v>25</v>
      </c>
      <c r="K117">
        <f t="shared" si="3"/>
        <v>16</v>
      </c>
    </row>
    <row r="118" spans="1:11" x14ac:dyDescent="0.25">
      <c r="A118" s="2">
        <v>45336</v>
      </c>
      <c r="B118" s="2">
        <v>45364</v>
      </c>
      <c r="C118">
        <v>2024117</v>
      </c>
      <c r="D118" s="2">
        <v>45382</v>
      </c>
      <c r="E118">
        <v>7</v>
      </c>
      <c r="F118" s="17">
        <v>4748.1000000000004</v>
      </c>
      <c r="G118" t="s">
        <v>5</v>
      </c>
      <c r="H118" s="2">
        <v>45396</v>
      </c>
      <c r="J118">
        <f t="shared" si="2"/>
        <v>28</v>
      </c>
      <c r="K118">
        <f t="shared" si="3"/>
        <v>14</v>
      </c>
    </row>
    <row r="119" spans="1:11" x14ac:dyDescent="0.25">
      <c r="A119" s="2">
        <v>45331</v>
      </c>
      <c r="B119" s="2">
        <v>45365</v>
      </c>
      <c r="C119">
        <v>2024118</v>
      </c>
      <c r="D119" s="2">
        <v>45382</v>
      </c>
      <c r="E119">
        <v>11</v>
      </c>
      <c r="F119" s="17">
        <v>4106.5</v>
      </c>
      <c r="G119" t="s">
        <v>6</v>
      </c>
      <c r="H119" s="2">
        <v>45417</v>
      </c>
      <c r="J119">
        <f t="shared" si="2"/>
        <v>34</v>
      </c>
      <c r="K119">
        <f t="shared" si="3"/>
        <v>35</v>
      </c>
    </row>
    <row r="120" spans="1:11" x14ac:dyDescent="0.25">
      <c r="A120" s="2">
        <v>45337</v>
      </c>
      <c r="B120" s="2">
        <v>45365</v>
      </c>
      <c r="C120">
        <v>2024119</v>
      </c>
      <c r="D120" s="2">
        <v>45382</v>
      </c>
      <c r="E120">
        <v>3</v>
      </c>
      <c r="F120" s="17">
        <v>832.3</v>
      </c>
      <c r="G120" t="s">
        <v>7</v>
      </c>
      <c r="H120" s="2">
        <v>45412</v>
      </c>
      <c r="J120">
        <f t="shared" si="2"/>
        <v>28</v>
      </c>
      <c r="K120">
        <f t="shared" si="3"/>
        <v>30</v>
      </c>
    </row>
    <row r="121" spans="1:11" x14ac:dyDescent="0.25">
      <c r="A121" s="2">
        <v>45353</v>
      </c>
      <c r="B121" s="2">
        <v>45365</v>
      </c>
      <c r="C121">
        <v>2024120</v>
      </c>
      <c r="D121" s="2">
        <v>45382</v>
      </c>
      <c r="E121">
        <v>4</v>
      </c>
      <c r="F121" s="17">
        <v>1334.2</v>
      </c>
      <c r="G121" t="s">
        <v>6</v>
      </c>
      <c r="H121" s="2">
        <v>45411</v>
      </c>
      <c r="J121">
        <f t="shared" si="2"/>
        <v>12</v>
      </c>
      <c r="K121">
        <f t="shared" si="3"/>
        <v>29</v>
      </c>
    </row>
    <row r="122" spans="1:11" x14ac:dyDescent="0.25">
      <c r="A122" s="2">
        <v>45322</v>
      </c>
      <c r="B122" s="2">
        <v>45365</v>
      </c>
      <c r="C122">
        <v>2024121</v>
      </c>
      <c r="D122" s="2">
        <v>45382</v>
      </c>
      <c r="E122">
        <v>3</v>
      </c>
      <c r="F122" s="17">
        <v>905.8</v>
      </c>
      <c r="G122" t="s">
        <v>7</v>
      </c>
      <c r="H122" s="2">
        <v>45422</v>
      </c>
      <c r="J122">
        <f t="shared" si="2"/>
        <v>43</v>
      </c>
      <c r="K122">
        <f t="shared" si="3"/>
        <v>40</v>
      </c>
    </row>
    <row r="123" spans="1:11" x14ac:dyDescent="0.25">
      <c r="A123" s="2">
        <v>45330</v>
      </c>
      <c r="B123" s="2">
        <v>45367</v>
      </c>
      <c r="C123">
        <v>2024122</v>
      </c>
      <c r="D123" s="2">
        <v>45382</v>
      </c>
      <c r="E123">
        <v>6</v>
      </c>
      <c r="F123" s="17">
        <v>2166.5</v>
      </c>
      <c r="G123" t="s">
        <v>6</v>
      </c>
      <c r="H123" s="2">
        <v>45402</v>
      </c>
      <c r="J123">
        <f t="shared" si="2"/>
        <v>37</v>
      </c>
      <c r="K123">
        <f t="shared" si="3"/>
        <v>20</v>
      </c>
    </row>
    <row r="124" spans="1:11" x14ac:dyDescent="0.25">
      <c r="A124" s="2">
        <v>45320</v>
      </c>
      <c r="B124" s="2">
        <v>45367</v>
      </c>
      <c r="C124">
        <v>2024123</v>
      </c>
      <c r="D124" s="2">
        <v>45382</v>
      </c>
      <c r="E124">
        <v>4</v>
      </c>
      <c r="F124" s="17">
        <v>1294.7</v>
      </c>
      <c r="G124" t="s">
        <v>7</v>
      </c>
      <c r="H124" s="2">
        <v>45406</v>
      </c>
      <c r="J124">
        <f t="shared" si="2"/>
        <v>47</v>
      </c>
      <c r="K124">
        <f t="shared" si="3"/>
        <v>24</v>
      </c>
    </row>
    <row r="125" spans="1:11" x14ac:dyDescent="0.25">
      <c r="A125" s="2">
        <v>45327</v>
      </c>
      <c r="B125" s="2">
        <v>45367</v>
      </c>
      <c r="C125">
        <v>2024124</v>
      </c>
      <c r="D125" s="2">
        <v>45382</v>
      </c>
      <c r="E125">
        <v>1</v>
      </c>
      <c r="F125" s="17">
        <v>633.1</v>
      </c>
      <c r="G125" t="s">
        <v>5</v>
      </c>
      <c r="H125" s="2">
        <v>45416</v>
      </c>
      <c r="J125">
        <f t="shared" si="2"/>
        <v>40</v>
      </c>
      <c r="K125">
        <f t="shared" si="3"/>
        <v>34</v>
      </c>
    </row>
    <row r="126" spans="1:11" x14ac:dyDescent="0.25">
      <c r="A126" s="2">
        <v>45339</v>
      </c>
      <c r="B126" s="2">
        <v>45367</v>
      </c>
      <c r="C126">
        <v>2024125</v>
      </c>
      <c r="D126" s="2">
        <v>45382</v>
      </c>
      <c r="E126">
        <v>10</v>
      </c>
      <c r="F126" s="17">
        <v>6387.3</v>
      </c>
      <c r="G126" t="s">
        <v>5</v>
      </c>
      <c r="H126" s="2">
        <v>45418</v>
      </c>
      <c r="J126">
        <f t="shared" si="2"/>
        <v>28</v>
      </c>
      <c r="K126">
        <f t="shared" si="3"/>
        <v>36</v>
      </c>
    </row>
    <row r="127" spans="1:11" x14ac:dyDescent="0.25">
      <c r="A127" s="2">
        <v>45343</v>
      </c>
      <c r="B127" s="2">
        <v>45367</v>
      </c>
      <c r="C127">
        <v>2024126</v>
      </c>
      <c r="D127" s="2">
        <v>45382</v>
      </c>
      <c r="E127">
        <v>10</v>
      </c>
      <c r="F127" s="17">
        <v>3488.4</v>
      </c>
      <c r="G127" t="s">
        <v>6</v>
      </c>
      <c r="H127" s="2">
        <v>45424</v>
      </c>
      <c r="J127">
        <f t="shared" si="2"/>
        <v>24</v>
      </c>
      <c r="K127">
        <f t="shared" si="3"/>
        <v>42</v>
      </c>
    </row>
    <row r="128" spans="1:11" x14ac:dyDescent="0.25">
      <c r="A128" s="2">
        <v>45338</v>
      </c>
      <c r="B128" s="2">
        <v>45368</v>
      </c>
      <c r="C128">
        <v>2024127</v>
      </c>
      <c r="D128" s="2">
        <v>45382</v>
      </c>
      <c r="E128">
        <v>7</v>
      </c>
      <c r="F128" s="17">
        <v>2208.6</v>
      </c>
      <c r="G128" t="s">
        <v>7</v>
      </c>
      <c r="H128" s="2">
        <v>45424</v>
      </c>
      <c r="I128">
        <v>4</v>
      </c>
      <c r="J128">
        <f t="shared" si="2"/>
        <v>30</v>
      </c>
      <c r="K128">
        <f t="shared" si="3"/>
        <v>42</v>
      </c>
    </row>
    <row r="129" spans="1:11" x14ac:dyDescent="0.25">
      <c r="A129" s="2">
        <v>45352</v>
      </c>
      <c r="B129" s="2">
        <v>45370</v>
      </c>
      <c r="C129">
        <v>2024128</v>
      </c>
      <c r="D129" s="2">
        <v>45382</v>
      </c>
      <c r="E129">
        <v>2</v>
      </c>
      <c r="F129" s="17">
        <v>658.2</v>
      </c>
      <c r="G129" t="s">
        <v>7</v>
      </c>
      <c r="H129" s="2">
        <v>45405</v>
      </c>
      <c r="J129">
        <f t="shared" si="2"/>
        <v>18</v>
      </c>
      <c r="K129">
        <f t="shared" si="3"/>
        <v>23</v>
      </c>
    </row>
    <row r="130" spans="1:11" x14ac:dyDescent="0.25">
      <c r="A130" s="2">
        <v>45356</v>
      </c>
      <c r="B130" s="2">
        <v>45370</v>
      </c>
      <c r="C130">
        <v>2024129</v>
      </c>
      <c r="D130" s="2">
        <v>45382</v>
      </c>
      <c r="E130">
        <v>2</v>
      </c>
      <c r="F130" s="17">
        <v>685.4</v>
      </c>
      <c r="G130" t="s">
        <v>6</v>
      </c>
      <c r="H130" s="2">
        <v>45395</v>
      </c>
      <c r="J130">
        <f t="shared" ref="J130:J193" si="4">B130-A130</f>
        <v>14</v>
      </c>
      <c r="K130">
        <f t="shared" ref="K130:K193" si="5">H130-D130</f>
        <v>13</v>
      </c>
    </row>
    <row r="131" spans="1:11" x14ac:dyDescent="0.25">
      <c r="A131" s="2">
        <v>45347</v>
      </c>
      <c r="B131" s="2">
        <v>45371</v>
      </c>
      <c r="C131">
        <v>2024130</v>
      </c>
      <c r="D131" s="2">
        <v>45382</v>
      </c>
      <c r="E131">
        <v>4</v>
      </c>
      <c r="F131" s="17">
        <v>2306.1999999999998</v>
      </c>
      <c r="G131" t="s">
        <v>5</v>
      </c>
      <c r="H131" s="2">
        <v>45404</v>
      </c>
      <c r="J131">
        <f t="shared" si="4"/>
        <v>24</v>
      </c>
      <c r="K131">
        <f t="shared" si="5"/>
        <v>22</v>
      </c>
    </row>
    <row r="132" spans="1:11" x14ac:dyDescent="0.25">
      <c r="A132" s="2">
        <v>45348</v>
      </c>
      <c r="B132" s="2">
        <v>45371</v>
      </c>
      <c r="C132">
        <v>2024131</v>
      </c>
      <c r="D132" s="2">
        <v>45382</v>
      </c>
      <c r="E132">
        <v>3</v>
      </c>
      <c r="F132" s="17">
        <v>1746.6</v>
      </c>
      <c r="G132" t="s">
        <v>5</v>
      </c>
      <c r="H132" s="2">
        <v>45398</v>
      </c>
      <c r="J132">
        <f t="shared" si="4"/>
        <v>23</v>
      </c>
      <c r="K132">
        <f t="shared" si="5"/>
        <v>16</v>
      </c>
    </row>
    <row r="133" spans="1:11" x14ac:dyDescent="0.25">
      <c r="A133" s="2">
        <v>45345</v>
      </c>
      <c r="B133" s="2">
        <v>45372</v>
      </c>
      <c r="C133">
        <v>2024132</v>
      </c>
      <c r="D133" s="2">
        <v>45382</v>
      </c>
      <c r="E133">
        <v>9</v>
      </c>
      <c r="F133" s="17">
        <v>2836.6</v>
      </c>
      <c r="G133" t="s">
        <v>6</v>
      </c>
      <c r="H133" s="2">
        <v>45421</v>
      </c>
      <c r="J133">
        <f t="shared" si="4"/>
        <v>27</v>
      </c>
      <c r="K133">
        <f t="shared" si="5"/>
        <v>39</v>
      </c>
    </row>
    <row r="134" spans="1:11" x14ac:dyDescent="0.25">
      <c r="A134" s="2">
        <v>45330</v>
      </c>
      <c r="B134" s="2">
        <v>45372</v>
      </c>
      <c r="C134">
        <v>2024133</v>
      </c>
      <c r="D134" s="2">
        <v>45382</v>
      </c>
      <c r="E134">
        <v>5</v>
      </c>
      <c r="F134" s="17">
        <v>1881.9</v>
      </c>
      <c r="G134" t="s">
        <v>6</v>
      </c>
      <c r="H134" s="2">
        <v>45407</v>
      </c>
      <c r="J134">
        <f t="shared" si="4"/>
        <v>42</v>
      </c>
      <c r="K134">
        <f t="shared" si="5"/>
        <v>25</v>
      </c>
    </row>
    <row r="135" spans="1:11" x14ac:dyDescent="0.25">
      <c r="A135" s="2">
        <v>45358</v>
      </c>
      <c r="B135" s="2">
        <v>45372</v>
      </c>
      <c r="C135">
        <v>2024134</v>
      </c>
      <c r="D135" s="2">
        <v>45382</v>
      </c>
      <c r="E135">
        <v>6</v>
      </c>
      <c r="F135" s="17">
        <v>2056.3000000000002</v>
      </c>
      <c r="G135" t="s">
        <v>6</v>
      </c>
      <c r="H135" s="2">
        <v>45400</v>
      </c>
      <c r="J135">
        <f t="shared" si="4"/>
        <v>14</v>
      </c>
      <c r="K135">
        <f t="shared" si="5"/>
        <v>18</v>
      </c>
    </row>
    <row r="136" spans="1:11" x14ac:dyDescent="0.25">
      <c r="A136" s="2">
        <v>45345</v>
      </c>
      <c r="B136" s="2">
        <v>45374</v>
      </c>
      <c r="C136">
        <v>2024135</v>
      </c>
      <c r="D136" s="2">
        <v>45382</v>
      </c>
      <c r="E136">
        <v>10</v>
      </c>
      <c r="F136" s="17">
        <v>2883.2</v>
      </c>
      <c r="G136" t="s">
        <v>7</v>
      </c>
      <c r="H136" s="2">
        <v>45406</v>
      </c>
      <c r="J136">
        <f t="shared" si="4"/>
        <v>29</v>
      </c>
      <c r="K136">
        <f t="shared" si="5"/>
        <v>24</v>
      </c>
    </row>
    <row r="137" spans="1:11" x14ac:dyDescent="0.25">
      <c r="A137" s="2">
        <v>45327</v>
      </c>
      <c r="B137" s="2">
        <v>45375</v>
      </c>
      <c r="C137">
        <v>2024136</v>
      </c>
      <c r="D137" s="2">
        <v>45382</v>
      </c>
      <c r="E137">
        <v>1</v>
      </c>
      <c r="F137" s="17">
        <v>604.79999999999995</v>
      </c>
      <c r="G137" t="s">
        <v>5</v>
      </c>
      <c r="H137" s="2">
        <v>45406</v>
      </c>
      <c r="J137">
        <f t="shared" si="4"/>
        <v>48</v>
      </c>
      <c r="K137">
        <f t="shared" si="5"/>
        <v>24</v>
      </c>
    </row>
    <row r="138" spans="1:11" x14ac:dyDescent="0.25">
      <c r="A138" s="2">
        <v>45340</v>
      </c>
      <c r="B138" s="2">
        <v>45375</v>
      </c>
      <c r="C138">
        <v>2024137</v>
      </c>
      <c r="D138" s="2">
        <v>45382</v>
      </c>
      <c r="E138">
        <v>3</v>
      </c>
      <c r="F138" s="17">
        <v>1831.4</v>
      </c>
      <c r="G138" t="s">
        <v>5</v>
      </c>
      <c r="H138" s="2">
        <v>45402</v>
      </c>
      <c r="J138">
        <f t="shared" si="4"/>
        <v>35</v>
      </c>
      <c r="K138">
        <f t="shared" si="5"/>
        <v>20</v>
      </c>
    </row>
    <row r="139" spans="1:11" x14ac:dyDescent="0.25">
      <c r="A139" s="2">
        <v>45349</v>
      </c>
      <c r="B139" s="2">
        <v>45375</v>
      </c>
      <c r="C139">
        <v>2024138</v>
      </c>
      <c r="D139" s="2">
        <v>45382</v>
      </c>
      <c r="E139">
        <v>3</v>
      </c>
      <c r="F139" s="17">
        <v>2068.8000000000002</v>
      </c>
      <c r="G139" t="s">
        <v>5</v>
      </c>
      <c r="H139" s="2">
        <v>45423</v>
      </c>
      <c r="J139">
        <f t="shared" si="4"/>
        <v>26</v>
      </c>
      <c r="K139">
        <f t="shared" si="5"/>
        <v>41</v>
      </c>
    </row>
    <row r="140" spans="1:11" x14ac:dyDescent="0.25">
      <c r="A140" s="2">
        <v>45325</v>
      </c>
      <c r="B140" s="2">
        <v>45375</v>
      </c>
      <c r="C140">
        <v>2024139</v>
      </c>
      <c r="D140" s="2">
        <v>45382</v>
      </c>
      <c r="E140">
        <v>1</v>
      </c>
      <c r="F140" s="17">
        <v>345.8</v>
      </c>
      <c r="G140" t="s">
        <v>6</v>
      </c>
      <c r="H140" s="2">
        <v>45424</v>
      </c>
      <c r="J140">
        <f t="shared" si="4"/>
        <v>50</v>
      </c>
      <c r="K140">
        <f t="shared" si="5"/>
        <v>42</v>
      </c>
    </row>
    <row r="141" spans="1:11" x14ac:dyDescent="0.25">
      <c r="A141" s="2">
        <v>45330</v>
      </c>
      <c r="B141" s="2">
        <v>45375</v>
      </c>
      <c r="C141">
        <v>2024140</v>
      </c>
      <c r="D141" s="2">
        <v>45382</v>
      </c>
      <c r="E141">
        <v>6</v>
      </c>
      <c r="F141" s="17">
        <v>2166.5</v>
      </c>
      <c r="G141" t="s">
        <v>6</v>
      </c>
      <c r="H141" s="2">
        <v>45412</v>
      </c>
      <c r="J141">
        <f t="shared" si="4"/>
        <v>45</v>
      </c>
      <c r="K141">
        <f t="shared" si="5"/>
        <v>30</v>
      </c>
    </row>
    <row r="142" spans="1:11" x14ac:dyDescent="0.25">
      <c r="A142" s="2">
        <v>45342</v>
      </c>
      <c r="B142" s="2">
        <v>45375</v>
      </c>
      <c r="C142">
        <v>2024141</v>
      </c>
      <c r="D142" s="2">
        <v>45382</v>
      </c>
      <c r="E142">
        <v>2</v>
      </c>
      <c r="F142" s="17">
        <v>728.3</v>
      </c>
      <c r="G142" t="s">
        <v>6</v>
      </c>
      <c r="H142" s="2">
        <v>45419</v>
      </c>
      <c r="J142">
        <f t="shared" si="4"/>
        <v>33</v>
      </c>
      <c r="K142">
        <f t="shared" si="5"/>
        <v>37</v>
      </c>
    </row>
    <row r="143" spans="1:11" x14ac:dyDescent="0.25">
      <c r="A143" s="2">
        <v>45345</v>
      </c>
      <c r="B143" s="2">
        <v>45376</v>
      </c>
      <c r="C143">
        <v>2024142</v>
      </c>
      <c r="D143" s="2">
        <v>45382</v>
      </c>
      <c r="E143">
        <v>9</v>
      </c>
      <c r="F143" s="17">
        <v>2741.8</v>
      </c>
      <c r="G143" t="s">
        <v>7</v>
      </c>
      <c r="H143" s="2">
        <v>45414</v>
      </c>
      <c r="J143">
        <f t="shared" si="4"/>
        <v>31</v>
      </c>
      <c r="K143">
        <f t="shared" si="5"/>
        <v>32</v>
      </c>
    </row>
    <row r="144" spans="1:11" x14ac:dyDescent="0.25">
      <c r="A144" s="2">
        <v>45336</v>
      </c>
      <c r="B144" s="2">
        <v>45376</v>
      </c>
      <c r="C144">
        <v>2024143</v>
      </c>
      <c r="D144" s="2">
        <v>45382</v>
      </c>
      <c r="E144">
        <v>6</v>
      </c>
      <c r="F144" s="17">
        <v>2221.6</v>
      </c>
      <c r="G144" t="s">
        <v>6</v>
      </c>
      <c r="H144" s="2">
        <v>45416</v>
      </c>
      <c r="J144">
        <f t="shared" si="4"/>
        <v>40</v>
      </c>
      <c r="K144">
        <f t="shared" si="5"/>
        <v>34</v>
      </c>
    </row>
    <row r="145" spans="1:11" x14ac:dyDescent="0.25">
      <c r="A145" s="2">
        <v>45359</v>
      </c>
      <c r="B145" s="2">
        <v>45376</v>
      </c>
      <c r="C145">
        <v>2024144</v>
      </c>
      <c r="D145" s="2">
        <v>45382</v>
      </c>
      <c r="E145">
        <v>4</v>
      </c>
      <c r="F145" s="17">
        <v>2690.6</v>
      </c>
      <c r="G145" t="s">
        <v>5</v>
      </c>
      <c r="H145" s="2">
        <v>45422</v>
      </c>
      <c r="J145">
        <f t="shared" si="4"/>
        <v>17</v>
      </c>
      <c r="K145">
        <f t="shared" si="5"/>
        <v>40</v>
      </c>
    </row>
    <row r="146" spans="1:11" x14ac:dyDescent="0.25">
      <c r="A146" s="2">
        <v>45330</v>
      </c>
      <c r="B146" s="2">
        <v>45376</v>
      </c>
      <c r="C146">
        <v>2024145</v>
      </c>
      <c r="D146" s="2">
        <v>45382</v>
      </c>
      <c r="E146">
        <v>5</v>
      </c>
      <c r="F146" s="17">
        <v>1866.6</v>
      </c>
      <c r="G146" t="s">
        <v>6</v>
      </c>
      <c r="H146" s="2">
        <v>45423</v>
      </c>
      <c r="I146">
        <v>6</v>
      </c>
      <c r="J146">
        <f t="shared" si="4"/>
        <v>46</v>
      </c>
      <c r="K146">
        <f t="shared" si="5"/>
        <v>41</v>
      </c>
    </row>
    <row r="147" spans="1:11" x14ac:dyDescent="0.25">
      <c r="A147" s="2">
        <v>45345</v>
      </c>
      <c r="B147" s="2">
        <v>45376</v>
      </c>
      <c r="C147">
        <v>2024146</v>
      </c>
      <c r="D147" s="2">
        <v>45382</v>
      </c>
      <c r="E147">
        <v>8</v>
      </c>
      <c r="F147" s="17">
        <v>2263</v>
      </c>
      <c r="G147" t="s">
        <v>7</v>
      </c>
      <c r="H147" s="2">
        <v>45424</v>
      </c>
      <c r="J147">
        <f t="shared" si="4"/>
        <v>31</v>
      </c>
      <c r="K147">
        <f t="shared" si="5"/>
        <v>42</v>
      </c>
    </row>
    <row r="148" spans="1:11" x14ac:dyDescent="0.25">
      <c r="A148" s="2">
        <v>45361</v>
      </c>
      <c r="B148" s="2">
        <v>45376</v>
      </c>
      <c r="C148">
        <v>2024147</v>
      </c>
      <c r="D148" s="2">
        <v>45382</v>
      </c>
      <c r="E148">
        <v>5</v>
      </c>
      <c r="F148" s="17">
        <v>1560.6</v>
      </c>
      <c r="G148" t="s">
        <v>6</v>
      </c>
      <c r="H148" s="2">
        <v>45421</v>
      </c>
      <c r="J148">
        <f t="shared" si="4"/>
        <v>15</v>
      </c>
      <c r="K148">
        <f t="shared" si="5"/>
        <v>39</v>
      </c>
    </row>
    <row r="149" spans="1:11" x14ac:dyDescent="0.25">
      <c r="A149" s="2">
        <v>45352</v>
      </c>
      <c r="B149" s="2">
        <v>45377</v>
      </c>
      <c r="C149">
        <v>2024148</v>
      </c>
      <c r="D149" s="2">
        <v>45382</v>
      </c>
      <c r="E149">
        <v>8</v>
      </c>
      <c r="F149" s="17">
        <v>2633</v>
      </c>
      <c r="G149" t="s">
        <v>7</v>
      </c>
      <c r="H149" s="2">
        <v>45397</v>
      </c>
      <c r="J149">
        <f t="shared" si="4"/>
        <v>25</v>
      </c>
      <c r="K149">
        <f t="shared" si="5"/>
        <v>15</v>
      </c>
    </row>
    <row r="150" spans="1:11" x14ac:dyDescent="0.25">
      <c r="A150" s="2">
        <v>45330</v>
      </c>
      <c r="B150" s="2">
        <v>45377</v>
      </c>
      <c r="C150">
        <v>2024149</v>
      </c>
      <c r="D150" s="2">
        <v>45382</v>
      </c>
      <c r="E150">
        <v>8</v>
      </c>
      <c r="F150" s="17">
        <v>2415.4</v>
      </c>
      <c r="G150" t="s">
        <v>7</v>
      </c>
      <c r="H150" s="2">
        <v>45404</v>
      </c>
      <c r="J150">
        <f t="shared" si="4"/>
        <v>47</v>
      </c>
      <c r="K150">
        <f t="shared" si="5"/>
        <v>22</v>
      </c>
    </row>
    <row r="151" spans="1:11" x14ac:dyDescent="0.25">
      <c r="A151" s="2">
        <v>45335</v>
      </c>
      <c r="B151" s="2">
        <v>45377</v>
      </c>
      <c r="C151">
        <v>2024150</v>
      </c>
      <c r="D151" s="2">
        <v>45382</v>
      </c>
      <c r="E151">
        <v>9</v>
      </c>
      <c r="F151" s="17">
        <v>3222.2</v>
      </c>
      <c r="G151" t="s">
        <v>6</v>
      </c>
      <c r="H151" s="2">
        <v>45397</v>
      </c>
      <c r="J151">
        <f t="shared" si="4"/>
        <v>42</v>
      </c>
      <c r="K151">
        <f t="shared" si="5"/>
        <v>15</v>
      </c>
    </row>
    <row r="152" spans="1:11" x14ac:dyDescent="0.25">
      <c r="A152" s="2">
        <v>45343</v>
      </c>
      <c r="B152" s="2">
        <v>45378</v>
      </c>
      <c r="C152">
        <v>2024151</v>
      </c>
      <c r="D152" s="2">
        <v>45382</v>
      </c>
      <c r="E152">
        <v>9</v>
      </c>
      <c r="F152" s="17">
        <v>2766.2</v>
      </c>
      <c r="G152" t="s">
        <v>7</v>
      </c>
      <c r="H152" s="2">
        <v>45404</v>
      </c>
      <c r="J152">
        <f t="shared" si="4"/>
        <v>35</v>
      </c>
      <c r="K152">
        <f t="shared" si="5"/>
        <v>22</v>
      </c>
    </row>
    <row r="153" spans="1:11" x14ac:dyDescent="0.25">
      <c r="A153" s="2">
        <v>45355</v>
      </c>
      <c r="B153" s="2">
        <v>45378</v>
      </c>
      <c r="C153">
        <v>2024152</v>
      </c>
      <c r="D153" s="2">
        <v>45382</v>
      </c>
      <c r="E153">
        <v>1</v>
      </c>
      <c r="F153" s="17">
        <v>321</v>
      </c>
      <c r="G153" t="s">
        <v>7</v>
      </c>
      <c r="H153" s="2">
        <v>45420</v>
      </c>
      <c r="J153">
        <f t="shared" si="4"/>
        <v>23</v>
      </c>
      <c r="K153">
        <f t="shared" si="5"/>
        <v>38</v>
      </c>
    </row>
    <row r="154" spans="1:11" x14ac:dyDescent="0.25">
      <c r="A154" s="2">
        <v>45360</v>
      </c>
      <c r="B154" s="2">
        <v>45378</v>
      </c>
      <c r="C154">
        <v>2024153</v>
      </c>
      <c r="D154" s="2">
        <v>45382</v>
      </c>
      <c r="E154">
        <v>4</v>
      </c>
      <c r="F154" s="17">
        <v>1334.2</v>
      </c>
      <c r="G154" t="s">
        <v>6</v>
      </c>
      <c r="H154" s="2">
        <v>45416</v>
      </c>
      <c r="J154">
        <f t="shared" si="4"/>
        <v>18</v>
      </c>
      <c r="K154">
        <f t="shared" si="5"/>
        <v>34</v>
      </c>
    </row>
    <row r="155" spans="1:11" x14ac:dyDescent="0.25">
      <c r="A155" s="2">
        <v>45364</v>
      </c>
      <c r="B155" s="2">
        <v>45378</v>
      </c>
      <c r="C155">
        <v>2024154</v>
      </c>
      <c r="D155" s="2">
        <v>45382</v>
      </c>
      <c r="E155">
        <v>9</v>
      </c>
      <c r="F155" s="17">
        <v>6053.8</v>
      </c>
      <c r="G155" t="s">
        <v>5</v>
      </c>
      <c r="H155" s="2">
        <v>45420</v>
      </c>
      <c r="J155">
        <f t="shared" si="4"/>
        <v>14</v>
      </c>
      <c r="K155">
        <f t="shared" si="5"/>
        <v>38</v>
      </c>
    </row>
    <row r="156" spans="1:11" x14ac:dyDescent="0.25">
      <c r="A156" s="2">
        <v>45334</v>
      </c>
      <c r="B156" s="2">
        <v>45378</v>
      </c>
      <c r="C156">
        <v>2024155</v>
      </c>
      <c r="D156" s="2">
        <v>45382</v>
      </c>
      <c r="E156">
        <v>8</v>
      </c>
      <c r="F156" s="17">
        <v>4612.3999999999996</v>
      </c>
      <c r="G156" t="s">
        <v>5</v>
      </c>
      <c r="H156" s="2">
        <v>45402</v>
      </c>
      <c r="J156">
        <f t="shared" si="4"/>
        <v>44</v>
      </c>
      <c r="K156">
        <f t="shared" si="5"/>
        <v>20</v>
      </c>
    </row>
    <row r="157" spans="1:11" x14ac:dyDescent="0.25">
      <c r="A157" s="2">
        <v>45334</v>
      </c>
      <c r="B157" s="2">
        <v>45379</v>
      </c>
      <c r="C157">
        <v>2024156</v>
      </c>
      <c r="D157" s="2">
        <v>45382</v>
      </c>
      <c r="E157">
        <v>10</v>
      </c>
      <c r="F157" s="17">
        <v>6783</v>
      </c>
      <c r="G157" t="s">
        <v>5</v>
      </c>
      <c r="H157" s="2">
        <v>45410</v>
      </c>
      <c r="J157">
        <f t="shared" si="4"/>
        <v>45</v>
      </c>
      <c r="K157">
        <f t="shared" si="5"/>
        <v>28</v>
      </c>
    </row>
    <row r="158" spans="1:11" x14ac:dyDescent="0.25">
      <c r="A158" s="2">
        <v>45367</v>
      </c>
      <c r="B158" s="2">
        <v>45379</v>
      </c>
      <c r="C158">
        <v>2024157</v>
      </c>
      <c r="D158" s="2">
        <v>45382</v>
      </c>
      <c r="E158">
        <v>2</v>
      </c>
      <c r="F158" s="17">
        <v>746.6</v>
      </c>
      <c r="G158" t="s">
        <v>6</v>
      </c>
      <c r="H158" s="2">
        <v>45398</v>
      </c>
      <c r="J158">
        <f t="shared" si="4"/>
        <v>12</v>
      </c>
      <c r="K158">
        <f t="shared" si="5"/>
        <v>16</v>
      </c>
    </row>
    <row r="159" spans="1:11" x14ac:dyDescent="0.25">
      <c r="A159" s="2">
        <v>45360</v>
      </c>
      <c r="B159" s="2">
        <v>45379</v>
      </c>
      <c r="C159">
        <v>2024158</v>
      </c>
      <c r="D159" s="2">
        <v>45382</v>
      </c>
      <c r="E159">
        <v>8</v>
      </c>
      <c r="F159" s="17">
        <v>5562.1</v>
      </c>
      <c r="G159" t="s">
        <v>5</v>
      </c>
      <c r="H159" s="2">
        <v>45398</v>
      </c>
      <c r="J159">
        <f t="shared" si="4"/>
        <v>19</v>
      </c>
      <c r="K159">
        <f t="shared" si="5"/>
        <v>16</v>
      </c>
    </row>
    <row r="160" spans="1:11" x14ac:dyDescent="0.25">
      <c r="A160" s="2">
        <v>45350</v>
      </c>
      <c r="B160" s="2">
        <v>45379</v>
      </c>
      <c r="C160">
        <v>2024159</v>
      </c>
      <c r="D160" s="2">
        <v>45382</v>
      </c>
      <c r="E160">
        <v>7</v>
      </c>
      <c r="F160" s="17">
        <v>2399</v>
      </c>
      <c r="G160" t="s">
        <v>6</v>
      </c>
      <c r="H160" s="2">
        <v>45400</v>
      </c>
      <c r="J160">
        <f t="shared" si="4"/>
        <v>29</v>
      </c>
      <c r="K160">
        <f t="shared" si="5"/>
        <v>18</v>
      </c>
    </row>
    <row r="161" spans="1:11" x14ac:dyDescent="0.25">
      <c r="A161" s="2">
        <v>45339</v>
      </c>
      <c r="B161" s="2">
        <v>45379</v>
      </c>
      <c r="C161">
        <v>2024160</v>
      </c>
      <c r="D161" s="2">
        <v>45382</v>
      </c>
      <c r="E161">
        <v>5</v>
      </c>
      <c r="F161" s="17">
        <v>1523.2</v>
      </c>
      <c r="G161" t="s">
        <v>7</v>
      </c>
      <c r="H161" s="2">
        <v>45411</v>
      </c>
      <c r="J161">
        <f t="shared" si="4"/>
        <v>40</v>
      </c>
      <c r="K161">
        <f t="shared" si="5"/>
        <v>29</v>
      </c>
    </row>
    <row r="162" spans="1:11" x14ac:dyDescent="0.25">
      <c r="A162" s="2">
        <v>45361</v>
      </c>
      <c r="B162" s="2">
        <v>45380</v>
      </c>
      <c r="C162">
        <v>2024161</v>
      </c>
      <c r="D162" s="2">
        <v>45382</v>
      </c>
      <c r="E162">
        <v>10</v>
      </c>
      <c r="F162" s="17">
        <v>5765.6</v>
      </c>
      <c r="G162" t="s">
        <v>5</v>
      </c>
      <c r="H162" s="2">
        <v>45396</v>
      </c>
      <c r="J162">
        <f t="shared" si="4"/>
        <v>19</v>
      </c>
      <c r="K162">
        <f t="shared" si="5"/>
        <v>14</v>
      </c>
    </row>
    <row r="163" spans="1:11" x14ac:dyDescent="0.25">
      <c r="A163" s="2">
        <v>45336</v>
      </c>
      <c r="B163" s="2">
        <v>45380</v>
      </c>
      <c r="C163">
        <v>2024162</v>
      </c>
      <c r="D163" s="2">
        <v>45382</v>
      </c>
      <c r="E163">
        <v>2</v>
      </c>
      <c r="F163" s="17">
        <v>658.2</v>
      </c>
      <c r="G163" t="s">
        <v>7</v>
      </c>
      <c r="H163" s="2">
        <v>45414</v>
      </c>
      <c r="J163">
        <f t="shared" si="4"/>
        <v>44</v>
      </c>
      <c r="K163">
        <f t="shared" si="5"/>
        <v>32</v>
      </c>
    </row>
    <row r="164" spans="1:11" x14ac:dyDescent="0.25">
      <c r="A164" s="2">
        <v>45339</v>
      </c>
      <c r="B164" s="2">
        <v>45380</v>
      </c>
      <c r="C164">
        <v>2024163</v>
      </c>
      <c r="D164" s="2">
        <v>45382</v>
      </c>
      <c r="E164">
        <v>6</v>
      </c>
      <c r="F164" s="17">
        <v>1713.6</v>
      </c>
      <c r="G164" t="s">
        <v>7</v>
      </c>
      <c r="H164" s="2">
        <v>45419</v>
      </c>
      <c r="J164">
        <f t="shared" si="4"/>
        <v>41</v>
      </c>
      <c r="K164">
        <f t="shared" si="5"/>
        <v>37</v>
      </c>
    </row>
    <row r="165" spans="1:11" x14ac:dyDescent="0.25">
      <c r="A165" s="2">
        <v>45349</v>
      </c>
      <c r="B165" s="2">
        <v>45380</v>
      </c>
      <c r="C165">
        <v>2024164</v>
      </c>
      <c r="D165" s="2">
        <v>45382</v>
      </c>
      <c r="E165">
        <v>11</v>
      </c>
      <c r="F165" s="17">
        <v>7336.9</v>
      </c>
      <c r="G165" t="s">
        <v>5</v>
      </c>
      <c r="H165" s="2">
        <v>45407</v>
      </c>
      <c r="J165">
        <f t="shared" si="4"/>
        <v>31</v>
      </c>
      <c r="K165">
        <f t="shared" si="5"/>
        <v>25</v>
      </c>
    </row>
    <row r="166" spans="1:11" x14ac:dyDescent="0.25">
      <c r="A166" s="2">
        <v>45334</v>
      </c>
      <c r="B166" s="2">
        <v>45380</v>
      </c>
      <c r="C166">
        <v>2024165</v>
      </c>
      <c r="D166" s="2">
        <v>45382</v>
      </c>
      <c r="E166">
        <v>8</v>
      </c>
      <c r="F166" s="17">
        <v>2567.6999999999998</v>
      </c>
      <c r="G166" t="s">
        <v>7</v>
      </c>
      <c r="H166" s="2">
        <v>45418</v>
      </c>
      <c r="J166">
        <f t="shared" si="4"/>
        <v>46</v>
      </c>
      <c r="K166">
        <f t="shared" si="5"/>
        <v>36</v>
      </c>
    </row>
    <row r="167" spans="1:11" x14ac:dyDescent="0.25">
      <c r="A167" s="2">
        <v>45342</v>
      </c>
      <c r="B167" s="2">
        <v>45380</v>
      </c>
      <c r="C167">
        <v>2024166</v>
      </c>
      <c r="D167" s="2">
        <v>45382</v>
      </c>
      <c r="E167">
        <v>11</v>
      </c>
      <c r="F167" s="17">
        <v>3938.2</v>
      </c>
      <c r="G167" t="s">
        <v>6</v>
      </c>
      <c r="H167" s="2">
        <v>45420</v>
      </c>
      <c r="J167">
        <f t="shared" si="4"/>
        <v>38</v>
      </c>
      <c r="K167">
        <f t="shared" si="5"/>
        <v>38</v>
      </c>
    </row>
    <row r="168" spans="1:11" x14ac:dyDescent="0.25">
      <c r="A168" s="2">
        <v>45353</v>
      </c>
      <c r="B168" s="2">
        <v>45381</v>
      </c>
      <c r="C168">
        <v>2024167</v>
      </c>
      <c r="D168" s="2">
        <v>45382</v>
      </c>
      <c r="E168">
        <v>7</v>
      </c>
      <c r="F168" s="17">
        <v>2206.3000000000002</v>
      </c>
      <c r="G168" t="s">
        <v>6</v>
      </c>
      <c r="H168" s="2">
        <v>45411</v>
      </c>
      <c r="J168">
        <f t="shared" si="4"/>
        <v>28</v>
      </c>
      <c r="K168">
        <f t="shared" si="5"/>
        <v>29</v>
      </c>
    </row>
    <row r="169" spans="1:11" x14ac:dyDescent="0.25">
      <c r="A169" s="2">
        <v>45346</v>
      </c>
      <c r="B169" s="2">
        <v>45381</v>
      </c>
      <c r="C169">
        <v>2024168</v>
      </c>
      <c r="D169" s="2">
        <v>45382</v>
      </c>
      <c r="E169">
        <v>3</v>
      </c>
      <c r="F169" s="17">
        <v>2051.9</v>
      </c>
      <c r="G169" t="s">
        <v>5</v>
      </c>
      <c r="H169" s="2">
        <v>45420</v>
      </c>
      <c r="J169">
        <f t="shared" si="4"/>
        <v>35</v>
      </c>
      <c r="K169">
        <f t="shared" si="5"/>
        <v>38</v>
      </c>
    </row>
    <row r="170" spans="1:11" x14ac:dyDescent="0.25">
      <c r="A170" s="2">
        <v>45365</v>
      </c>
      <c r="B170" s="2">
        <v>45381</v>
      </c>
      <c r="C170">
        <v>2024169</v>
      </c>
      <c r="D170" s="2">
        <v>45382</v>
      </c>
      <c r="E170">
        <v>7</v>
      </c>
      <c r="F170" s="17">
        <v>2132.5</v>
      </c>
      <c r="G170" t="s">
        <v>7</v>
      </c>
      <c r="H170" s="2">
        <v>45424</v>
      </c>
      <c r="J170">
        <f t="shared" si="4"/>
        <v>16</v>
      </c>
      <c r="K170">
        <f t="shared" si="5"/>
        <v>42</v>
      </c>
    </row>
    <row r="171" spans="1:11" x14ac:dyDescent="0.25">
      <c r="A171" s="2">
        <v>45346</v>
      </c>
      <c r="B171" s="2">
        <v>45381</v>
      </c>
      <c r="C171">
        <v>2024170</v>
      </c>
      <c r="D171" s="2">
        <v>45382</v>
      </c>
      <c r="E171">
        <v>6</v>
      </c>
      <c r="F171" s="17">
        <v>3493.2</v>
      </c>
      <c r="G171" t="s">
        <v>5</v>
      </c>
      <c r="H171" s="2">
        <v>45424</v>
      </c>
      <c r="J171">
        <f t="shared" si="4"/>
        <v>35</v>
      </c>
      <c r="K171">
        <f t="shared" si="5"/>
        <v>42</v>
      </c>
    </row>
    <row r="172" spans="1:11" x14ac:dyDescent="0.25">
      <c r="A172" s="2">
        <v>45364</v>
      </c>
      <c r="B172" s="2">
        <v>45382</v>
      </c>
      <c r="C172">
        <v>2024171</v>
      </c>
      <c r="D172" s="2">
        <v>45382</v>
      </c>
      <c r="E172">
        <v>8</v>
      </c>
      <c r="F172" s="17">
        <v>3011</v>
      </c>
      <c r="G172" t="s">
        <v>6</v>
      </c>
      <c r="H172" s="2">
        <v>45423</v>
      </c>
      <c r="J172">
        <f t="shared" si="4"/>
        <v>18</v>
      </c>
      <c r="K172">
        <f t="shared" si="5"/>
        <v>41</v>
      </c>
    </row>
    <row r="173" spans="1:11" x14ac:dyDescent="0.25">
      <c r="A173" s="2">
        <v>45347</v>
      </c>
      <c r="B173" s="2">
        <v>45382</v>
      </c>
      <c r="C173">
        <v>2024172</v>
      </c>
      <c r="D173" s="2">
        <v>45382</v>
      </c>
      <c r="E173">
        <v>7</v>
      </c>
      <c r="F173" s="17">
        <v>4629.3999999999996</v>
      </c>
      <c r="G173" t="s">
        <v>5</v>
      </c>
      <c r="H173" s="2">
        <v>45403</v>
      </c>
      <c r="J173">
        <f t="shared" si="4"/>
        <v>35</v>
      </c>
      <c r="K173">
        <f t="shared" si="5"/>
        <v>21</v>
      </c>
    </row>
    <row r="174" spans="1:11" x14ac:dyDescent="0.25">
      <c r="A174" s="2">
        <v>45361</v>
      </c>
      <c r="B174" s="2">
        <v>45382</v>
      </c>
      <c r="C174">
        <v>2024173</v>
      </c>
      <c r="D174" s="2">
        <v>45382</v>
      </c>
      <c r="E174">
        <v>1</v>
      </c>
      <c r="F174" s="17">
        <v>324.39999999999998</v>
      </c>
      <c r="G174" t="s">
        <v>6</v>
      </c>
      <c r="H174" s="2">
        <v>45411</v>
      </c>
      <c r="J174">
        <f t="shared" si="4"/>
        <v>21</v>
      </c>
      <c r="K174">
        <f t="shared" si="5"/>
        <v>29</v>
      </c>
    </row>
    <row r="175" spans="1:11" x14ac:dyDescent="0.25">
      <c r="A175" s="2">
        <v>45338</v>
      </c>
      <c r="B175" s="2">
        <v>45383</v>
      </c>
      <c r="C175">
        <v>2024174</v>
      </c>
      <c r="D175" s="2">
        <v>45412</v>
      </c>
      <c r="E175">
        <v>3</v>
      </c>
      <c r="F175" s="17">
        <v>1746.6</v>
      </c>
      <c r="G175" t="s">
        <v>5</v>
      </c>
      <c r="H175" s="2">
        <v>45436</v>
      </c>
      <c r="J175">
        <f t="shared" si="4"/>
        <v>45</v>
      </c>
      <c r="K175">
        <f t="shared" si="5"/>
        <v>24</v>
      </c>
    </row>
    <row r="176" spans="1:11" x14ac:dyDescent="0.25">
      <c r="A176" s="2">
        <v>45344</v>
      </c>
      <c r="B176" s="2">
        <v>45383</v>
      </c>
      <c r="C176">
        <v>2024175</v>
      </c>
      <c r="D176" s="2">
        <v>45412</v>
      </c>
      <c r="E176">
        <v>7</v>
      </c>
      <c r="F176" s="17">
        <v>2634.7</v>
      </c>
      <c r="G176" t="s">
        <v>6</v>
      </c>
      <c r="H176" s="2">
        <v>45434</v>
      </c>
      <c r="J176">
        <f t="shared" si="4"/>
        <v>39</v>
      </c>
      <c r="K176">
        <f t="shared" si="5"/>
        <v>22</v>
      </c>
    </row>
    <row r="177" spans="1:11" x14ac:dyDescent="0.25">
      <c r="A177" s="2">
        <v>45369</v>
      </c>
      <c r="B177" s="2">
        <v>45383</v>
      </c>
      <c r="C177">
        <v>2024176</v>
      </c>
      <c r="D177" s="2">
        <v>45412</v>
      </c>
      <c r="E177">
        <v>9</v>
      </c>
      <c r="F177" s="17">
        <v>2809.1</v>
      </c>
      <c r="G177" t="s">
        <v>6</v>
      </c>
      <c r="H177" s="2">
        <v>45449</v>
      </c>
      <c r="J177">
        <f t="shared" si="4"/>
        <v>14</v>
      </c>
      <c r="K177">
        <f t="shared" si="5"/>
        <v>37</v>
      </c>
    </row>
    <row r="178" spans="1:11" x14ac:dyDescent="0.25">
      <c r="A178" s="2">
        <v>45361</v>
      </c>
      <c r="B178" s="2">
        <v>45385</v>
      </c>
      <c r="C178">
        <v>2024177</v>
      </c>
      <c r="D178" s="2">
        <v>45412</v>
      </c>
      <c r="E178">
        <v>1</v>
      </c>
      <c r="F178" s="17">
        <v>291</v>
      </c>
      <c r="G178" t="s">
        <v>7</v>
      </c>
      <c r="H178" s="2">
        <v>45451</v>
      </c>
      <c r="J178">
        <f t="shared" si="4"/>
        <v>24</v>
      </c>
      <c r="K178">
        <f t="shared" si="5"/>
        <v>39</v>
      </c>
    </row>
    <row r="179" spans="1:11" x14ac:dyDescent="0.25">
      <c r="A179" s="2">
        <v>45341</v>
      </c>
      <c r="B179" s="2">
        <v>45385</v>
      </c>
      <c r="C179">
        <v>2024178</v>
      </c>
      <c r="D179" s="2">
        <v>45412</v>
      </c>
      <c r="E179">
        <v>6</v>
      </c>
      <c r="F179" s="17">
        <v>3730.7</v>
      </c>
      <c r="G179" t="s">
        <v>5</v>
      </c>
      <c r="H179" s="2">
        <v>45440</v>
      </c>
      <c r="J179">
        <f t="shared" si="4"/>
        <v>44</v>
      </c>
      <c r="K179">
        <f t="shared" si="5"/>
        <v>28</v>
      </c>
    </row>
    <row r="180" spans="1:11" x14ac:dyDescent="0.25">
      <c r="A180" s="2">
        <v>45349</v>
      </c>
      <c r="B180" s="2">
        <v>45386</v>
      </c>
      <c r="C180">
        <v>2024179</v>
      </c>
      <c r="D180" s="2">
        <v>45412</v>
      </c>
      <c r="E180">
        <v>11</v>
      </c>
      <c r="F180" s="17">
        <v>3467</v>
      </c>
      <c r="G180" t="s">
        <v>6</v>
      </c>
      <c r="H180" s="2">
        <v>45425</v>
      </c>
      <c r="J180">
        <f t="shared" si="4"/>
        <v>37</v>
      </c>
      <c r="K180">
        <f t="shared" si="5"/>
        <v>13</v>
      </c>
    </row>
    <row r="181" spans="1:11" x14ac:dyDescent="0.25">
      <c r="A181" s="2">
        <v>45360</v>
      </c>
      <c r="B181" s="2">
        <v>45386</v>
      </c>
      <c r="C181">
        <v>2024180</v>
      </c>
      <c r="D181" s="2">
        <v>45412</v>
      </c>
      <c r="E181">
        <v>10</v>
      </c>
      <c r="F181" s="17">
        <v>2801.6</v>
      </c>
      <c r="G181" t="s">
        <v>7</v>
      </c>
      <c r="H181" s="2">
        <v>45431</v>
      </c>
      <c r="J181">
        <f t="shared" si="4"/>
        <v>26</v>
      </c>
      <c r="K181">
        <f t="shared" si="5"/>
        <v>19</v>
      </c>
    </row>
    <row r="182" spans="1:11" x14ac:dyDescent="0.25">
      <c r="A182" s="2">
        <v>45349</v>
      </c>
      <c r="B182" s="2">
        <v>45386</v>
      </c>
      <c r="C182">
        <v>2024181</v>
      </c>
      <c r="D182" s="2">
        <v>45412</v>
      </c>
      <c r="E182">
        <v>2</v>
      </c>
      <c r="F182" s="17">
        <v>1277.5</v>
      </c>
      <c r="G182" t="s">
        <v>5</v>
      </c>
      <c r="H182" s="2">
        <v>45448</v>
      </c>
      <c r="J182">
        <f t="shared" si="4"/>
        <v>37</v>
      </c>
      <c r="K182">
        <f t="shared" si="5"/>
        <v>36</v>
      </c>
    </row>
    <row r="183" spans="1:11" x14ac:dyDescent="0.25">
      <c r="A183" s="2">
        <v>45361</v>
      </c>
      <c r="B183" s="2">
        <v>45387</v>
      </c>
      <c r="C183">
        <v>2024182</v>
      </c>
      <c r="D183" s="2">
        <v>45412</v>
      </c>
      <c r="E183">
        <v>7</v>
      </c>
      <c r="F183" s="17">
        <v>2246.6999999999998</v>
      </c>
      <c r="G183" t="s">
        <v>7</v>
      </c>
      <c r="H183" s="2">
        <v>45440</v>
      </c>
      <c r="J183">
        <f t="shared" si="4"/>
        <v>26</v>
      </c>
      <c r="K183">
        <f t="shared" si="5"/>
        <v>28</v>
      </c>
    </row>
    <row r="184" spans="1:11" x14ac:dyDescent="0.25">
      <c r="A184" s="2">
        <v>45375</v>
      </c>
      <c r="B184" s="2">
        <v>45387</v>
      </c>
      <c r="C184">
        <v>2024183</v>
      </c>
      <c r="D184" s="2">
        <v>45412</v>
      </c>
      <c r="E184">
        <v>7</v>
      </c>
      <c r="F184" s="17">
        <v>4827.2</v>
      </c>
      <c r="G184" t="s">
        <v>5</v>
      </c>
      <c r="H184" s="2">
        <v>45436</v>
      </c>
      <c r="J184">
        <f t="shared" si="4"/>
        <v>12</v>
      </c>
      <c r="K184">
        <f t="shared" si="5"/>
        <v>24</v>
      </c>
    </row>
    <row r="185" spans="1:11" x14ac:dyDescent="0.25">
      <c r="A185" s="2">
        <v>45353</v>
      </c>
      <c r="B185" s="2">
        <v>45388</v>
      </c>
      <c r="C185">
        <v>2024184</v>
      </c>
      <c r="D185" s="2">
        <v>45412</v>
      </c>
      <c r="E185">
        <v>1</v>
      </c>
      <c r="F185" s="17">
        <v>297.5</v>
      </c>
      <c r="G185" t="s">
        <v>7</v>
      </c>
      <c r="H185" s="2">
        <v>45442</v>
      </c>
      <c r="J185">
        <f t="shared" si="4"/>
        <v>35</v>
      </c>
      <c r="K185">
        <f t="shared" si="5"/>
        <v>30</v>
      </c>
    </row>
    <row r="186" spans="1:11" x14ac:dyDescent="0.25">
      <c r="A186" s="2">
        <v>45365</v>
      </c>
      <c r="B186" s="2">
        <v>45388</v>
      </c>
      <c r="C186">
        <v>2024185</v>
      </c>
      <c r="D186" s="2">
        <v>45412</v>
      </c>
      <c r="E186">
        <v>2</v>
      </c>
      <c r="F186" s="17">
        <v>612</v>
      </c>
      <c r="G186" t="s">
        <v>6</v>
      </c>
      <c r="H186" s="2">
        <v>45449</v>
      </c>
      <c r="J186">
        <f t="shared" si="4"/>
        <v>23</v>
      </c>
      <c r="K186">
        <f t="shared" si="5"/>
        <v>37</v>
      </c>
    </row>
    <row r="187" spans="1:11" x14ac:dyDescent="0.25">
      <c r="A187" s="2">
        <v>45361</v>
      </c>
      <c r="B187" s="2">
        <v>45388</v>
      </c>
      <c r="C187">
        <v>2024186</v>
      </c>
      <c r="D187" s="2">
        <v>45412</v>
      </c>
      <c r="E187">
        <v>1</v>
      </c>
      <c r="F187" s="17">
        <v>323</v>
      </c>
      <c r="G187" t="s">
        <v>6</v>
      </c>
      <c r="H187" s="2">
        <v>45428</v>
      </c>
      <c r="J187">
        <f t="shared" si="4"/>
        <v>27</v>
      </c>
      <c r="K187">
        <f t="shared" si="5"/>
        <v>16</v>
      </c>
    </row>
    <row r="188" spans="1:11" x14ac:dyDescent="0.25">
      <c r="A188" s="2">
        <v>45352</v>
      </c>
      <c r="B188" s="2">
        <v>45389</v>
      </c>
      <c r="C188">
        <v>2024187</v>
      </c>
      <c r="D188" s="2">
        <v>45412</v>
      </c>
      <c r="E188">
        <v>1</v>
      </c>
      <c r="F188" s="17">
        <v>357</v>
      </c>
      <c r="G188" t="s">
        <v>5</v>
      </c>
      <c r="H188" s="2">
        <v>45451</v>
      </c>
      <c r="J188">
        <f t="shared" si="4"/>
        <v>37</v>
      </c>
      <c r="K188">
        <f t="shared" si="5"/>
        <v>39</v>
      </c>
    </row>
    <row r="189" spans="1:11" x14ac:dyDescent="0.25">
      <c r="A189" s="2">
        <v>45367</v>
      </c>
      <c r="B189" s="2">
        <v>45389</v>
      </c>
      <c r="C189">
        <v>2024188</v>
      </c>
      <c r="D189" s="2">
        <v>45412</v>
      </c>
      <c r="E189">
        <v>2</v>
      </c>
      <c r="F189" s="17">
        <v>1088</v>
      </c>
      <c r="G189" t="s">
        <v>5</v>
      </c>
      <c r="H189" s="2">
        <v>45448</v>
      </c>
      <c r="J189">
        <f t="shared" si="4"/>
        <v>22</v>
      </c>
      <c r="K189">
        <f t="shared" si="5"/>
        <v>36</v>
      </c>
    </row>
    <row r="190" spans="1:11" x14ac:dyDescent="0.25">
      <c r="A190" s="2">
        <v>45346</v>
      </c>
      <c r="B190" s="2">
        <v>45389</v>
      </c>
      <c r="C190">
        <v>2024189</v>
      </c>
      <c r="D190" s="2">
        <v>45412</v>
      </c>
      <c r="E190">
        <v>2</v>
      </c>
      <c r="F190" s="17">
        <v>612</v>
      </c>
      <c r="G190" t="s">
        <v>6</v>
      </c>
      <c r="H190" s="2">
        <v>45431</v>
      </c>
      <c r="J190">
        <f t="shared" si="4"/>
        <v>43</v>
      </c>
      <c r="K190">
        <f t="shared" si="5"/>
        <v>19</v>
      </c>
    </row>
    <row r="191" spans="1:11" x14ac:dyDescent="0.25">
      <c r="A191" s="2">
        <v>45374</v>
      </c>
      <c r="B191" s="2">
        <v>45390</v>
      </c>
      <c r="C191">
        <v>2024190</v>
      </c>
      <c r="D191" s="2">
        <v>45412</v>
      </c>
      <c r="E191">
        <v>1</v>
      </c>
      <c r="F191" s="17">
        <v>678.3</v>
      </c>
      <c r="G191" t="s">
        <v>5</v>
      </c>
      <c r="H191" s="2">
        <v>45437</v>
      </c>
      <c r="J191">
        <f t="shared" si="4"/>
        <v>16</v>
      </c>
      <c r="K191">
        <f t="shared" si="5"/>
        <v>25</v>
      </c>
    </row>
    <row r="192" spans="1:11" x14ac:dyDescent="0.25">
      <c r="A192" s="2">
        <v>45358</v>
      </c>
      <c r="B192" s="2">
        <v>45390</v>
      </c>
      <c r="C192">
        <v>2024191</v>
      </c>
      <c r="D192" s="2">
        <v>45412</v>
      </c>
      <c r="E192">
        <v>6</v>
      </c>
      <c r="F192" s="17">
        <v>1664.6</v>
      </c>
      <c r="G192" t="s">
        <v>7</v>
      </c>
      <c r="H192" s="2">
        <v>45435</v>
      </c>
      <c r="J192">
        <f t="shared" si="4"/>
        <v>32</v>
      </c>
      <c r="K192">
        <f t="shared" si="5"/>
        <v>23</v>
      </c>
    </row>
    <row r="193" spans="1:11" x14ac:dyDescent="0.25">
      <c r="A193" s="2">
        <v>45362</v>
      </c>
      <c r="B193" s="2">
        <v>45390</v>
      </c>
      <c r="C193">
        <v>2024192</v>
      </c>
      <c r="D193" s="2">
        <v>45412</v>
      </c>
      <c r="E193">
        <v>1</v>
      </c>
      <c r="F193" s="17">
        <v>315.5</v>
      </c>
      <c r="G193" t="s">
        <v>7</v>
      </c>
      <c r="H193" s="2">
        <v>45449</v>
      </c>
      <c r="J193">
        <f t="shared" si="4"/>
        <v>28</v>
      </c>
      <c r="K193">
        <f t="shared" si="5"/>
        <v>37</v>
      </c>
    </row>
    <row r="194" spans="1:11" x14ac:dyDescent="0.25">
      <c r="A194" s="2">
        <v>45371</v>
      </c>
      <c r="B194" s="2">
        <v>45390</v>
      </c>
      <c r="C194">
        <v>2024193</v>
      </c>
      <c r="D194" s="2">
        <v>45412</v>
      </c>
      <c r="E194">
        <v>1</v>
      </c>
      <c r="F194" s="17">
        <v>301.89999999999998</v>
      </c>
      <c r="G194" t="s">
        <v>7</v>
      </c>
      <c r="H194" s="2">
        <v>45435</v>
      </c>
      <c r="J194">
        <f t="shared" ref="J194:J257" si="6">B194-A194</f>
        <v>19</v>
      </c>
      <c r="K194">
        <f t="shared" ref="K194:K257" si="7">H194-D194</f>
        <v>23</v>
      </c>
    </row>
    <row r="195" spans="1:11" x14ac:dyDescent="0.25">
      <c r="A195" s="2">
        <v>45367</v>
      </c>
      <c r="B195" s="2">
        <v>45391</v>
      </c>
      <c r="C195">
        <v>2024194</v>
      </c>
      <c r="D195" s="2">
        <v>45412</v>
      </c>
      <c r="E195">
        <v>3</v>
      </c>
      <c r="F195" s="17">
        <v>1950.1</v>
      </c>
      <c r="G195" t="s">
        <v>5</v>
      </c>
      <c r="H195" s="2">
        <v>45446</v>
      </c>
      <c r="J195">
        <f t="shared" si="6"/>
        <v>24</v>
      </c>
      <c r="K195">
        <f t="shared" si="7"/>
        <v>34</v>
      </c>
    </row>
    <row r="196" spans="1:11" x14ac:dyDescent="0.25">
      <c r="A196" s="2">
        <v>45381</v>
      </c>
      <c r="B196" s="2">
        <v>45391</v>
      </c>
      <c r="C196">
        <v>2024195</v>
      </c>
      <c r="D196" s="2">
        <v>45412</v>
      </c>
      <c r="E196">
        <v>2</v>
      </c>
      <c r="F196" s="17">
        <v>1243.5999999999999</v>
      </c>
      <c r="G196" t="s">
        <v>5</v>
      </c>
      <c r="H196" s="2">
        <v>45452</v>
      </c>
      <c r="J196">
        <f t="shared" si="6"/>
        <v>10</v>
      </c>
      <c r="K196">
        <f t="shared" si="7"/>
        <v>40</v>
      </c>
    </row>
    <row r="197" spans="1:11" x14ac:dyDescent="0.25">
      <c r="A197" s="2">
        <v>45353</v>
      </c>
      <c r="B197" s="2">
        <v>45391</v>
      </c>
      <c r="C197">
        <v>2024196</v>
      </c>
      <c r="D197" s="2">
        <v>45412</v>
      </c>
      <c r="E197">
        <v>1</v>
      </c>
      <c r="F197" s="17">
        <v>663</v>
      </c>
      <c r="G197" t="s">
        <v>5</v>
      </c>
      <c r="H197" s="2">
        <v>45453</v>
      </c>
      <c r="J197">
        <f t="shared" si="6"/>
        <v>38</v>
      </c>
      <c r="K197">
        <f t="shared" si="7"/>
        <v>41</v>
      </c>
    </row>
    <row r="198" spans="1:11" x14ac:dyDescent="0.25">
      <c r="A198" s="2">
        <v>45363</v>
      </c>
      <c r="B198" s="2">
        <v>45391</v>
      </c>
      <c r="C198">
        <v>2024197</v>
      </c>
      <c r="D198" s="2">
        <v>45412</v>
      </c>
      <c r="E198">
        <v>1</v>
      </c>
      <c r="F198" s="17">
        <v>697</v>
      </c>
      <c r="G198" t="s">
        <v>5</v>
      </c>
      <c r="H198" s="2">
        <v>45441</v>
      </c>
      <c r="J198">
        <f t="shared" si="6"/>
        <v>28</v>
      </c>
      <c r="K198">
        <f t="shared" si="7"/>
        <v>29</v>
      </c>
    </row>
    <row r="199" spans="1:11" x14ac:dyDescent="0.25">
      <c r="A199" s="2">
        <v>45374</v>
      </c>
      <c r="B199" s="2">
        <v>45391</v>
      </c>
      <c r="C199">
        <v>2024198</v>
      </c>
      <c r="D199" s="2">
        <v>45412</v>
      </c>
      <c r="E199">
        <v>4</v>
      </c>
      <c r="F199" s="17">
        <v>2351.4</v>
      </c>
      <c r="G199" t="s">
        <v>5</v>
      </c>
      <c r="H199" s="2">
        <v>45442</v>
      </c>
      <c r="J199">
        <f t="shared" si="6"/>
        <v>17</v>
      </c>
      <c r="K199">
        <f t="shared" si="7"/>
        <v>30</v>
      </c>
    </row>
    <row r="200" spans="1:11" x14ac:dyDescent="0.25">
      <c r="A200" s="2">
        <v>45379</v>
      </c>
      <c r="B200" s="2">
        <v>45391</v>
      </c>
      <c r="C200">
        <v>2024199</v>
      </c>
      <c r="D200" s="2">
        <v>45412</v>
      </c>
      <c r="E200">
        <v>3</v>
      </c>
      <c r="F200" s="17">
        <v>938.4</v>
      </c>
      <c r="G200" t="s">
        <v>7</v>
      </c>
      <c r="H200" s="2">
        <v>45427</v>
      </c>
      <c r="J200">
        <f t="shared" si="6"/>
        <v>12</v>
      </c>
      <c r="K200">
        <f t="shared" si="7"/>
        <v>15</v>
      </c>
    </row>
    <row r="201" spans="1:11" x14ac:dyDescent="0.25">
      <c r="A201" s="2">
        <v>45361</v>
      </c>
      <c r="B201" s="2">
        <v>45391</v>
      </c>
      <c r="C201">
        <v>2024200</v>
      </c>
      <c r="D201" s="2">
        <v>45412</v>
      </c>
      <c r="E201">
        <v>9</v>
      </c>
      <c r="F201" s="17">
        <v>2974.3</v>
      </c>
      <c r="G201" t="s">
        <v>6</v>
      </c>
      <c r="H201" s="2">
        <v>45433</v>
      </c>
      <c r="J201">
        <f t="shared" si="6"/>
        <v>30</v>
      </c>
      <c r="K201">
        <f t="shared" si="7"/>
        <v>21</v>
      </c>
    </row>
    <row r="202" spans="1:11" x14ac:dyDescent="0.25">
      <c r="A202" s="2">
        <v>45346</v>
      </c>
      <c r="B202" s="2">
        <v>45392</v>
      </c>
      <c r="C202">
        <v>2024201</v>
      </c>
      <c r="D202" s="2">
        <v>45412</v>
      </c>
      <c r="E202">
        <v>3</v>
      </c>
      <c r="F202" s="17">
        <v>1916.2</v>
      </c>
      <c r="G202" t="s">
        <v>5</v>
      </c>
      <c r="H202" s="2">
        <v>45449</v>
      </c>
      <c r="J202">
        <f t="shared" si="6"/>
        <v>46</v>
      </c>
      <c r="K202">
        <f t="shared" si="7"/>
        <v>37</v>
      </c>
    </row>
    <row r="203" spans="1:11" x14ac:dyDescent="0.25">
      <c r="A203" s="2">
        <v>45361</v>
      </c>
      <c r="B203" s="2">
        <v>45392</v>
      </c>
      <c r="C203">
        <v>2024202</v>
      </c>
      <c r="D203" s="2">
        <v>45412</v>
      </c>
      <c r="E203">
        <v>2</v>
      </c>
      <c r="F203" s="17">
        <v>631</v>
      </c>
      <c r="G203" t="s">
        <v>7</v>
      </c>
      <c r="H203" s="2">
        <v>45434</v>
      </c>
      <c r="J203">
        <f t="shared" si="6"/>
        <v>31</v>
      </c>
      <c r="K203">
        <f t="shared" si="7"/>
        <v>22</v>
      </c>
    </row>
    <row r="204" spans="1:11" x14ac:dyDescent="0.25">
      <c r="A204" s="2">
        <v>45359</v>
      </c>
      <c r="B204" s="2">
        <v>45392</v>
      </c>
      <c r="C204">
        <v>2024203</v>
      </c>
      <c r="D204" s="2">
        <v>45412</v>
      </c>
      <c r="E204">
        <v>4</v>
      </c>
      <c r="F204" s="17">
        <v>1196.8</v>
      </c>
      <c r="G204" t="s">
        <v>7</v>
      </c>
      <c r="H204" s="2">
        <v>45453</v>
      </c>
      <c r="J204">
        <f t="shared" si="6"/>
        <v>33</v>
      </c>
      <c r="K204">
        <f t="shared" si="7"/>
        <v>41</v>
      </c>
    </row>
    <row r="205" spans="1:11" x14ac:dyDescent="0.25">
      <c r="A205" s="2">
        <v>45373</v>
      </c>
      <c r="B205" s="2">
        <v>45392</v>
      </c>
      <c r="C205">
        <v>2024204</v>
      </c>
      <c r="D205" s="2">
        <v>45412</v>
      </c>
      <c r="E205">
        <v>1</v>
      </c>
      <c r="F205" s="17">
        <v>633.29999999999995</v>
      </c>
      <c r="G205" t="s">
        <v>5</v>
      </c>
      <c r="H205" s="2">
        <v>45437</v>
      </c>
      <c r="J205">
        <f t="shared" si="6"/>
        <v>19</v>
      </c>
      <c r="K205">
        <f t="shared" si="7"/>
        <v>25</v>
      </c>
    </row>
    <row r="206" spans="1:11" x14ac:dyDescent="0.25">
      <c r="A206" s="2">
        <v>45352</v>
      </c>
      <c r="B206" s="2">
        <v>45392</v>
      </c>
      <c r="C206">
        <v>2024205</v>
      </c>
      <c r="D206" s="2">
        <v>45412</v>
      </c>
      <c r="E206">
        <v>1</v>
      </c>
      <c r="F206" s="17">
        <v>408</v>
      </c>
      <c r="G206" t="s">
        <v>7</v>
      </c>
      <c r="H206" s="2">
        <v>45442</v>
      </c>
      <c r="J206">
        <f t="shared" si="6"/>
        <v>40</v>
      </c>
      <c r="K206">
        <f t="shared" si="7"/>
        <v>30</v>
      </c>
    </row>
    <row r="207" spans="1:11" x14ac:dyDescent="0.25">
      <c r="A207" s="2">
        <v>45371</v>
      </c>
      <c r="B207" s="2">
        <v>45393</v>
      </c>
      <c r="C207">
        <v>2024206</v>
      </c>
      <c r="D207" s="2">
        <v>45412</v>
      </c>
      <c r="E207">
        <v>3</v>
      </c>
      <c r="F207" s="17">
        <v>756.5</v>
      </c>
      <c r="G207" t="s">
        <v>7</v>
      </c>
      <c r="H207" s="2">
        <v>45434</v>
      </c>
      <c r="I207">
        <v>2</v>
      </c>
      <c r="J207">
        <f t="shared" si="6"/>
        <v>22</v>
      </c>
      <c r="K207">
        <f t="shared" si="7"/>
        <v>22</v>
      </c>
    </row>
    <row r="208" spans="1:11" x14ac:dyDescent="0.25">
      <c r="A208" s="2">
        <v>45344</v>
      </c>
      <c r="B208" s="2">
        <v>45393</v>
      </c>
      <c r="C208">
        <v>2024207</v>
      </c>
      <c r="D208" s="2">
        <v>45412</v>
      </c>
      <c r="E208">
        <v>1</v>
      </c>
      <c r="F208" s="17">
        <v>331.5</v>
      </c>
      <c r="G208" t="s">
        <v>6</v>
      </c>
      <c r="H208" s="2">
        <v>45454</v>
      </c>
      <c r="J208">
        <f t="shared" si="6"/>
        <v>49</v>
      </c>
      <c r="K208">
        <f t="shared" si="7"/>
        <v>42</v>
      </c>
    </row>
    <row r="209" spans="1:11" x14ac:dyDescent="0.25">
      <c r="A209" s="2">
        <v>45361</v>
      </c>
      <c r="B209" s="2">
        <v>45393</v>
      </c>
      <c r="C209">
        <v>2024208</v>
      </c>
      <c r="D209" s="2">
        <v>45412</v>
      </c>
      <c r="E209">
        <v>6</v>
      </c>
      <c r="F209" s="17">
        <v>2056.3000000000002</v>
      </c>
      <c r="G209" t="s">
        <v>6</v>
      </c>
      <c r="H209" s="2">
        <v>45445</v>
      </c>
      <c r="J209">
        <f t="shared" si="6"/>
        <v>32</v>
      </c>
      <c r="K209">
        <f t="shared" si="7"/>
        <v>33</v>
      </c>
    </row>
    <row r="210" spans="1:11" x14ac:dyDescent="0.25">
      <c r="A210" s="2">
        <v>45344</v>
      </c>
      <c r="B210" s="2">
        <v>45394</v>
      </c>
      <c r="C210">
        <v>2024209</v>
      </c>
      <c r="D210" s="2">
        <v>45412</v>
      </c>
      <c r="E210">
        <v>5</v>
      </c>
      <c r="F210" s="17">
        <v>1713.6</v>
      </c>
      <c r="G210" t="s">
        <v>6</v>
      </c>
      <c r="H210" s="2">
        <v>45431</v>
      </c>
      <c r="J210">
        <f t="shared" si="6"/>
        <v>50</v>
      </c>
      <c r="K210">
        <f t="shared" si="7"/>
        <v>19</v>
      </c>
    </row>
    <row r="211" spans="1:11" x14ac:dyDescent="0.25">
      <c r="A211" s="2">
        <v>45350</v>
      </c>
      <c r="B211" s="2">
        <v>45394</v>
      </c>
      <c r="C211">
        <v>2024210</v>
      </c>
      <c r="D211" s="2">
        <v>45412</v>
      </c>
      <c r="E211">
        <v>6</v>
      </c>
      <c r="F211" s="17">
        <v>3798.5</v>
      </c>
      <c r="G211" t="s">
        <v>5</v>
      </c>
      <c r="H211" s="2">
        <v>45448</v>
      </c>
      <c r="J211">
        <f t="shared" si="6"/>
        <v>44</v>
      </c>
      <c r="K211">
        <f t="shared" si="7"/>
        <v>36</v>
      </c>
    </row>
    <row r="212" spans="1:11" x14ac:dyDescent="0.25">
      <c r="A212" s="2">
        <v>45359</v>
      </c>
      <c r="B212" s="2">
        <v>45395</v>
      </c>
      <c r="C212">
        <v>2024211</v>
      </c>
      <c r="D212" s="2">
        <v>45412</v>
      </c>
      <c r="E212">
        <v>10</v>
      </c>
      <c r="F212" s="17">
        <v>2774.4</v>
      </c>
      <c r="G212" t="s">
        <v>7</v>
      </c>
      <c r="H212" s="2">
        <v>45434</v>
      </c>
      <c r="J212">
        <f t="shared" si="6"/>
        <v>36</v>
      </c>
      <c r="K212">
        <f t="shared" si="7"/>
        <v>22</v>
      </c>
    </row>
    <row r="213" spans="1:11" x14ac:dyDescent="0.25">
      <c r="A213" s="2">
        <v>45353</v>
      </c>
      <c r="B213" s="2">
        <v>45395</v>
      </c>
      <c r="C213">
        <v>2024212</v>
      </c>
      <c r="D213" s="2">
        <v>45412</v>
      </c>
      <c r="E213">
        <v>1</v>
      </c>
      <c r="F213" s="17">
        <v>655.7</v>
      </c>
      <c r="G213" t="s">
        <v>5</v>
      </c>
      <c r="H213" s="2">
        <v>45448</v>
      </c>
      <c r="J213">
        <f t="shared" si="6"/>
        <v>42</v>
      </c>
      <c r="K213">
        <f t="shared" si="7"/>
        <v>36</v>
      </c>
    </row>
    <row r="214" spans="1:11" x14ac:dyDescent="0.25">
      <c r="A214" s="2">
        <v>45355</v>
      </c>
      <c r="B214" s="2">
        <v>45395</v>
      </c>
      <c r="C214">
        <v>2024213</v>
      </c>
      <c r="D214" s="2">
        <v>45412</v>
      </c>
      <c r="E214">
        <v>11</v>
      </c>
      <c r="F214" s="17">
        <v>3904.6</v>
      </c>
      <c r="G214" t="s">
        <v>6</v>
      </c>
      <c r="H214" s="2">
        <v>45442</v>
      </c>
      <c r="J214">
        <f t="shared" si="6"/>
        <v>40</v>
      </c>
      <c r="K214">
        <f t="shared" si="7"/>
        <v>30</v>
      </c>
    </row>
    <row r="215" spans="1:11" x14ac:dyDescent="0.25">
      <c r="A215" s="2">
        <v>45361</v>
      </c>
      <c r="B215" s="2">
        <v>45395</v>
      </c>
      <c r="C215">
        <v>2024214</v>
      </c>
      <c r="D215" s="2">
        <v>45412</v>
      </c>
      <c r="E215">
        <v>3</v>
      </c>
      <c r="F215" s="17">
        <v>1848.4</v>
      </c>
      <c r="G215" t="s">
        <v>5</v>
      </c>
      <c r="H215" s="2">
        <v>45431</v>
      </c>
      <c r="J215">
        <f t="shared" si="6"/>
        <v>34</v>
      </c>
      <c r="K215">
        <f t="shared" si="7"/>
        <v>19</v>
      </c>
    </row>
    <row r="216" spans="1:11" x14ac:dyDescent="0.25">
      <c r="A216" s="2">
        <v>45379</v>
      </c>
      <c r="B216" s="2">
        <v>45396</v>
      </c>
      <c r="C216">
        <v>2024215</v>
      </c>
      <c r="D216" s="2">
        <v>45412</v>
      </c>
      <c r="E216">
        <v>3</v>
      </c>
      <c r="F216" s="17">
        <v>1064.9000000000001</v>
      </c>
      <c r="G216" t="s">
        <v>6</v>
      </c>
      <c r="H216" s="2">
        <v>45448</v>
      </c>
      <c r="J216">
        <f t="shared" si="6"/>
        <v>17</v>
      </c>
      <c r="K216">
        <f t="shared" si="7"/>
        <v>36</v>
      </c>
    </row>
    <row r="217" spans="1:11" x14ac:dyDescent="0.25">
      <c r="A217" s="2">
        <v>45383</v>
      </c>
      <c r="B217" s="2">
        <v>45396</v>
      </c>
      <c r="C217">
        <v>2024216</v>
      </c>
      <c r="D217" s="2">
        <v>45412</v>
      </c>
      <c r="E217">
        <v>5</v>
      </c>
      <c r="F217" s="17">
        <v>1728.9</v>
      </c>
      <c r="G217" t="s">
        <v>6</v>
      </c>
      <c r="H217" s="2">
        <v>45438</v>
      </c>
      <c r="I217">
        <v>1</v>
      </c>
      <c r="J217">
        <f t="shared" si="6"/>
        <v>13</v>
      </c>
      <c r="K217">
        <f t="shared" si="7"/>
        <v>26</v>
      </c>
    </row>
    <row r="218" spans="1:11" x14ac:dyDescent="0.25">
      <c r="A218" s="2">
        <v>45358</v>
      </c>
      <c r="B218" s="2">
        <v>45396</v>
      </c>
      <c r="C218">
        <v>2024217</v>
      </c>
      <c r="D218" s="2">
        <v>45412</v>
      </c>
      <c r="E218">
        <v>11</v>
      </c>
      <c r="F218" s="17">
        <v>3500.6</v>
      </c>
      <c r="G218" t="s">
        <v>6</v>
      </c>
      <c r="H218" s="2">
        <v>45451</v>
      </c>
      <c r="J218">
        <f t="shared" si="6"/>
        <v>38</v>
      </c>
      <c r="K218">
        <f t="shared" si="7"/>
        <v>39</v>
      </c>
    </row>
    <row r="219" spans="1:11" x14ac:dyDescent="0.25">
      <c r="A219" s="2">
        <v>45354</v>
      </c>
      <c r="B219" s="2">
        <v>45396</v>
      </c>
      <c r="C219">
        <v>2024218</v>
      </c>
      <c r="D219" s="2">
        <v>45412</v>
      </c>
      <c r="E219">
        <v>9</v>
      </c>
      <c r="F219" s="17">
        <v>6003</v>
      </c>
      <c r="G219" t="s">
        <v>5</v>
      </c>
      <c r="H219" s="2">
        <v>45433</v>
      </c>
      <c r="J219">
        <f t="shared" si="6"/>
        <v>42</v>
      </c>
      <c r="K219">
        <f t="shared" si="7"/>
        <v>21</v>
      </c>
    </row>
    <row r="220" spans="1:11" x14ac:dyDescent="0.25">
      <c r="A220" s="2">
        <v>45382</v>
      </c>
      <c r="B220" s="2">
        <v>45397</v>
      </c>
      <c r="C220">
        <v>2024219</v>
      </c>
      <c r="D220" s="2">
        <v>45412</v>
      </c>
      <c r="E220">
        <v>7</v>
      </c>
      <c r="F220" s="17">
        <v>4748.1000000000004</v>
      </c>
      <c r="G220" t="s">
        <v>5</v>
      </c>
      <c r="H220" s="2">
        <v>45454</v>
      </c>
      <c r="J220">
        <f t="shared" si="6"/>
        <v>15</v>
      </c>
      <c r="K220">
        <f t="shared" si="7"/>
        <v>42</v>
      </c>
    </row>
    <row r="221" spans="1:11" x14ac:dyDescent="0.25">
      <c r="A221" s="2">
        <v>45375</v>
      </c>
      <c r="B221" s="2">
        <v>45397</v>
      </c>
      <c r="C221">
        <v>2024220</v>
      </c>
      <c r="D221" s="2">
        <v>45412</v>
      </c>
      <c r="E221">
        <v>7</v>
      </c>
      <c r="F221" s="17">
        <v>2075.4</v>
      </c>
      <c r="G221" t="s">
        <v>7</v>
      </c>
      <c r="H221" s="2">
        <v>45446</v>
      </c>
      <c r="J221">
        <f t="shared" si="6"/>
        <v>22</v>
      </c>
      <c r="K221">
        <f t="shared" si="7"/>
        <v>34</v>
      </c>
    </row>
    <row r="222" spans="1:11" x14ac:dyDescent="0.25">
      <c r="A222" s="2">
        <v>45369</v>
      </c>
      <c r="B222" s="2">
        <v>45397</v>
      </c>
      <c r="C222">
        <v>2024221</v>
      </c>
      <c r="D222" s="2">
        <v>45412</v>
      </c>
      <c r="E222">
        <v>7</v>
      </c>
      <c r="F222" s="17">
        <v>1942.1</v>
      </c>
      <c r="G222" t="s">
        <v>7</v>
      </c>
      <c r="H222" s="2">
        <v>45444</v>
      </c>
      <c r="J222">
        <f t="shared" si="6"/>
        <v>28</v>
      </c>
      <c r="K222">
        <f t="shared" si="7"/>
        <v>32</v>
      </c>
    </row>
    <row r="223" spans="1:11" x14ac:dyDescent="0.25">
      <c r="A223" s="2">
        <v>45386</v>
      </c>
      <c r="B223" s="2">
        <v>45397</v>
      </c>
      <c r="C223">
        <v>2024222</v>
      </c>
      <c r="D223" s="2">
        <v>45412</v>
      </c>
      <c r="E223">
        <v>8</v>
      </c>
      <c r="F223" s="17">
        <v>2350.1</v>
      </c>
      <c r="G223" t="s">
        <v>7</v>
      </c>
      <c r="H223" s="2">
        <v>45426</v>
      </c>
      <c r="J223">
        <f t="shared" si="6"/>
        <v>11</v>
      </c>
      <c r="K223">
        <f t="shared" si="7"/>
        <v>14</v>
      </c>
    </row>
    <row r="224" spans="1:11" x14ac:dyDescent="0.25">
      <c r="A224" s="2">
        <v>45373</v>
      </c>
      <c r="B224" s="2">
        <v>45398</v>
      </c>
      <c r="C224">
        <v>2024223</v>
      </c>
      <c r="D224" s="2">
        <v>45412</v>
      </c>
      <c r="E224">
        <v>7</v>
      </c>
      <c r="F224" s="17">
        <v>2549</v>
      </c>
      <c r="G224" t="s">
        <v>6</v>
      </c>
      <c r="H224" s="2">
        <v>45425</v>
      </c>
      <c r="J224">
        <f t="shared" si="6"/>
        <v>25</v>
      </c>
      <c r="K224">
        <f t="shared" si="7"/>
        <v>13</v>
      </c>
    </row>
    <row r="225" spans="1:11" x14ac:dyDescent="0.25">
      <c r="A225" s="2">
        <v>45382</v>
      </c>
      <c r="B225" s="2">
        <v>45398</v>
      </c>
      <c r="C225">
        <v>2024224</v>
      </c>
      <c r="D225" s="2">
        <v>45412</v>
      </c>
      <c r="E225">
        <v>4</v>
      </c>
      <c r="F225" s="17">
        <v>1131.5</v>
      </c>
      <c r="G225" t="s">
        <v>7</v>
      </c>
      <c r="H225" s="2">
        <v>45425</v>
      </c>
      <c r="J225">
        <f t="shared" si="6"/>
        <v>16</v>
      </c>
      <c r="K225">
        <f t="shared" si="7"/>
        <v>13</v>
      </c>
    </row>
    <row r="226" spans="1:11" x14ac:dyDescent="0.25">
      <c r="A226" s="2">
        <v>45382</v>
      </c>
      <c r="B226" s="2">
        <v>45399</v>
      </c>
      <c r="C226">
        <v>2024225</v>
      </c>
      <c r="D226" s="2">
        <v>45412</v>
      </c>
      <c r="E226">
        <v>2</v>
      </c>
      <c r="F226" s="17">
        <v>1187</v>
      </c>
      <c r="G226" t="s">
        <v>5</v>
      </c>
      <c r="H226" s="2">
        <v>45430</v>
      </c>
      <c r="J226">
        <f t="shared" si="6"/>
        <v>17</v>
      </c>
      <c r="K226">
        <f t="shared" si="7"/>
        <v>18</v>
      </c>
    </row>
    <row r="227" spans="1:11" x14ac:dyDescent="0.25">
      <c r="A227" s="2">
        <v>45387</v>
      </c>
      <c r="B227" s="2">
        <v>45399</v>
      </c>
      <c r="C227">
        <v>2024226</v>
      </c>
      <c r="D227" s="2">
        <v>45412</v>
      </c>
      <c r="E227">
        <v>2</v>
      </c>
      <c r="F227" s="17">
        <v>1322.7</v>
      </c>
      <c r="G227" t="s">
        <v>5</v>
      </c>
      <c r="H227" s="2">
        <v>45450</v>
      </c>
      <c r="J227">
        <f t="shared" si="6"/>
        <v>12</v>
      </c>
      <c r="K227">
        <f t="shared" si="7"/>
        <v>38</v>
      </c>
    </row>
    <row r="228" spans="1:11" x14ac:dyDescent="0.25">
      <c r="A228" s="2">
        <v>45350</v>
      </c>
      <c r="B228" s="2">
        <v>45400</v>
      </c>
      <c r="C228">
        <v>2024227</v>
      </c>
      <c r="D228" s="2">
        <v>45412</v>
      </c>
      <c r="E228">
        <v>6</v>
      </c>
      <c r="F228" s="17">
        <v>4035.9</v>
      </c>
      <c r="G228" t="s">
        <v>5</v>
      </c>
      <c r="H228" s="2">
        <v>45425</v>
      </c>
      <c r="J228">
        <f t="shared" si="6"/>
        <v>50</v>
      </c>
      <c r="K228">
        <f t="shared" si="7"/>
        <v>13</v>
      </c>
    </row>
    <row r="229" spans="1:11" x14ac:dyDescent="0.25">
      <c r="A229" s="2">
        <v>45357</v>
      </c>
      <c r="B229" s="2">
        <v>45400</v>
      </c>
      <c r="C229">
        <v>2024228</v>
      </c>
      <c r="D229" s="2">
        <v>45412</v>
      </c>
      <c r="E229">
        <v>4</v>
      </c>
      <c r="F229" s="17">
        <v>1207.7</v>
      </c>
      <c r="G229" t="s">
        <v>7</v>
      </c>
      <c r="H229" s="2">
        <v>45440</v>
      </c>
      <c r="J229">
        <f t="shared" si="6"/>
        <v>43</v>
      </c>
      <c r="K229">
        <f t="shared" si="7"/>
        <v>28</v>
      </c>
    </row>
    <row r="230" spans="1:11" x14ac:dyDescent="0.25">
      <c r="A230" s="2">
        <v>45361</v>
      </c>
      <c r="B230" s="2">
        <v>45400</v>
      </c>
      <c r="C230">
        <v>2024229</v>
      </c>
      <c r="D230" s="2">
        <v>45412</v>
      </c>
      <c r="E230">
        <v>9</v>
      </c>
      <c r="F230" s="17">
        <v>5697.7</v>
      </c>
      <c r="G230" t="s">
        <v>5</v>
      </c>
      <c r="H230" s="2">
        <v>45449</v>
      </c>
      <c r="J230">
        <f t="shared" si="6"/>
        <v>39</v>
      </c>
      <c r="K230">
        <f t="shared" si="7"/>
        <v>37</v>
      </c>
    </row>
    <row r="231" spans="1:11" x14ac:dyDescent="0.25">
      <c r="A231" s="2">
        <v>45383</v>
      </c>
      <c r="B231" s="2">
        <v>45401</v>
      </c>
      <c r="C231">
        <v>2024230</v>
      </c>
      <c r="D231" s="2">
        <v>45412</v>
      </c>
      <c r="E231">
        <v>3</v>
      </c>
      <c r="F231" s="17">
        <v>1729.7</v>
      </c>
      <c r="G231" t="s">
        <v>5</v>
      </c>
      <c r="H231" s="2">
        <v>45439</v>
      </c>
      <c r="I231">
        <v>2</v>
      </c>
      <c r="J231">
        <f t="shared" si="6"/>
        <v>18</v>
      </c>
      <c r="K231">
        <f t="shared" si="7"/>
        <v>27</v>
      </c>
    </row>
    <row r="232" spans="1:11" x14ac:dyDescent="0.25">
      <c r="A232" s="2">
        <v>45389</v>
      </c>
      <c r="B232" s="2">
        <v>45401</v>
      </c>
      <c r="C232">
        <v>2024231</v>
      </c>
      <c r="D232" s="2">
        <v>45412</v>
      </c>
      <c r="E232">
        <v>7</v>
      </c>
      <c r="F232" s="17">
        <v>2208.6</v>
      </c>
      <c r="G232" t="s">
        <v>7</v>
      </c>
      <c r="H232" s="2">
        <v>45426</v>
      </c>
      <c r="J232">
        <f t="shared" si="6"/>
        <v>12</v>
      </c>
      <c r="K232">
        <f t="shared" si="7"/>
        <v>14</v>
      </c>
    </row>
    <row r="233" spans="1:11" x14ac:dyDescent="0.25">
      <c r="A233" s="2">
        <v>45376</v>
      </c>
      <c r="B233" s="2">
        <v>45401</v>
      </c>
      <c r="C233">
        <v>2024232</v>
      </c>
      <c r="D233" s="2">
        <v>45412</v>
      </c>
      <c r="E233">
        <v>9</v>
      </c>
      <c r="F233" s="17">
        <v>2643.8</v>
      </c>
      <c r="G233" t="s">
        <v>7</v>
      </c>
      <c r="H233" s="2">
        <v>45448</v>
      </c>
      <c r="J233">
        <f t="shared" si="6"/>
        <v>25</v>
      </c>
      <c r="K233">
        <f t="shared" si="7"/>
        <v>36</v>
      </c>
    </row>
    <row r="234" spans="1:11" x14ac:dyDescent="0.25">
      <c r="A234" s="2">
        <v>45368</v>
      </c>
      <c r="B234" s="2">
        <v>45401</v>
      </c>
      <c r="C234">
        <v>2024233</v>
      </c>
      <c r="D234" s="2">
        <v>45412</v>
      </c>
      <c r="E234">
        <v>6</v>
      </c>
      <c r="F234" s="17">
        <v>3493.2</v>
      </c>
      <c r="G234" t="s">
        <v>5</v>
      </c>
      <c r="H234" s="2">
        <v>45450</v>
      </c>
      <c r="J234">
        <f t="shared" si="6"/>
        <v>33</v>
      </c>
      <c r="K234">
        <f t="shared" si="7"/>
        <v>38</v>
      </c>
    </row>
    <row r="235" spans="1:11" x14ac:dyDescent="0.25">
      <c r="A235" s="2">
        <v>45385</v>
      </c>
      <c r="B235" s="2">
        <v>45401</v>
      </c>
      <c r="C235">
        <v>2024234</v>
      </c>
      <c r="D235" s="2">
        <v>45412</v>
      </c>
      <c r="E235">
        <v>9</v>
      </c>
      <c r="F235" s="17">
        <v>5239.8999999999996</v>
      </c>
      <c r="G235" t="s">
        <v>5</v>
      </c>
      <c r="H235" s="2">
        <v>45449</v>
      </c>
      <c r="J235">
        <f t="shared" si="6"/>
        <v>16</v>
      </c>
      <c r="K235">
        <f t="shared" si="7"/>
        <v>37</v>
      </c>
    </row>
    <row r="236" spans="1:11" x14ac:dyDescent="0.25">
      <c r="A236" s="2">
        <v>45368</v>
      </c>
      <c r="B236" s="2">
        <v>45402</v>
      </c>
      <c r="C236">
        <v>2024235</v>
      </c>
      <c r="D236" s="2">
        <v>45412</v>
      </c>
      <c r="E236">
        <v>11</v>
      </c>
      <c r="F236" s="17">
        <v>6466.5</v>
      </c>
      <c r="G236" t="s">
        <v>5</v>
      </c>
      <c r="H236" s="2">
        <v>45430</v>
      </c>
      <c r="J236">
        <f t="shared" si="6"/>
        <v>34</v>
      </c>
      <c r="K236">
        <f t="shared" si="7"/>
        <v>18</v>
      </c>
    </row>
    <row r="237" spans="1:11" x14ac:dyDescent="0.25">
      <c r="A237" s="2">
        <v>45361</v>
      </c>
      <c r="B237" s="2">
        <v>45402</v>
      </c>
      <c r="C237">
        <v>2024236</v>
      </c>
      <c r="D237" s="2">
        <v>45412</v>
      </c>
      <c r="E237">
        <v>2</v>
      </c>
      <c r="F237" s="17">
        <v>691.6</v>
      </c>
      <c r="G237" t="s">
        <v>6</v>
      </c>
      <c r="H237" s="2">
        <v>45427</v>
      </c>
      <c r="J237">
        <f t="shared" si="6"/>
        <v>41</v>
      </c>
      <c r="K237">
        <f t="shared" si="7"/>
        <v>15</v>
      </c>
    </row>
    <row r="238" spans="1:11" x14ac:dyDescent="0.25">
      <c r="A238" s="2">
        <v>45386</v>
      </c>
      <c r="B238" s="2">
        <v>45403</v>
      </c>
      <c r="C238">
        <v>2024237</v>
      </c>
      <c r="D238" s="2">
        <v>45412</v>
      </c>
      <c r="E238">
        <v>5</v>
      </c>
      <c r="F238" s="17">
        <v>1866.6</v>
      </c>
      <c r="G238" t="s">
        <v>6</v>
      </c>
      <c r="H238" s="2">
        <v>45430</v>
      </c>
      <c r="J238">
        <f t="shared" si="6"/>
        <v>17</v>
      </c>
      <c r="K238">
        <f t="shared" si="7"/>
        <v>18</v>
      </c>
    </row>
    <row r="239" spans="1:11" x14ac:dyDescent="0.25">
      <c r="A239" s="2">
        <v>45359</v>
      </c>
      <c r="B239" s="2">
        <v>45403</v>
      </c>
      <c r="C239">
        <v>2024238</v>
      </c>
      <c r="D239" s="2">
        <v>45412</v>
      </c>
      <c r="E239">
        <v>3</v>
      </c>
      <c r="F239" s="17">
        <v>979.2</v>
      </c>
      <c r="G239" t="s">
        <v>7</v>
      </c>
      <c r="H239" s="2">
        <v>45438</v>
      </c>
      <c r="J239">
        <f t="shared" si="6"/>
        <v>44</v>
      </c>
      <c r="K239">
        <f t="shared" si="7"/>
        <v>26</v>
      </c>
    </row>
    <row r="240" spans="1:11" x14ac:dyDescent="0.25">
      <c r="A240" s="2">
        <v>45384</v>
      </c>
      <c r="B240" s="2">
        <v>45403</v>
      </c>
      <c r="C240">
        <v>2024239</v>
      </c>
      <c r="D240" s="2">
        <v>45412</v>
      </c>
      <c r="E240">
        <v>10</v>
      </c>
      <c r="F240" s="17">
        <v>3128</v>
      </c>
      <c r="G240" t="s">
        <v>7</v>
      </c>
      <c r="H240" s="2">
        <v>45454</v>
      </c>
      <c r="J240">
        <f t="shared" si="6"/>
        <v>19</v>
      </c>
      <c r="K240">
        <f t="shared" si="7"/>
        <v>42</v>
      </c>
    </row>
    <row r="241" spans="1:11" x14ac:dyDescent="0.25">
      <c r="A241" s="2">
        <v>45365</v>
      </c>
      <c r="B241" s="2">
        <v>45403</v>
      </c>
      <c r="C241">
        <v>2024240</v>
      </c>
      <c r="D241" s="2">
        <v>45412</v>
      </c>
      <c r="E241">
        <v>8</v>
      </c>
      <c r="F241" s="17">
        <v>2545.9</v>
      </c>
      <c r="G241" t="s">
        <v>6</v>
      </c>
      <c r="H241" s="2">
        <v>45443</v>
      </c>
      <c r="J241">
        <f t="shared" si="6"/>
        <v>38</v>
      </c>
      <c r="K241">
        <f t="shared" si="7"/>
        <v>31</v>
      </c>
    </row>
    <row r="242" spans="1:11" x14ac:dyDescent="0.25">
      <c r="A242" s="2">
        <v>45392</v>
      </c>
      <c r="B242" s="2">
        <v>45403</v>
      </c>
      <c r="C242">
        <v>2024241</v>
      </c>
      <c r="D242" s="2">
        <v>45412</v>
      </c>
      <c r="E242">
        <v>5</v>
      </c>
      <c r="F242" s="17">
        <v>1577.6</v>
      </c>
      <c r="G242" t="s">
        <v>7</v>
      </c>
      <c r="H242" s="2">
        <v>45426</v>
      </c>
      <c r="J242">
        <f t="shared" si="6"/>
        <v>11</v>
      </c>
      <c r="K242">
        <f t="shared" si="7"/>
        <v>14</v>
      </c>
    </row>
    <row r="243" spans="1:11" x14ac:dyDescent="0.25">
      <c r="A243" s="2">
        <v>45359</v>
      </c>
      <c r="B243" s="2">
        <v>45404</v>
      </c>
      <c r="C243">
        <v>2024242</v>
      </c>
      <c r="D243" s="2">
        <v>45412</v>
      </c>
      <c r="E243">
        <v>6</v>
      </c>
      <c r="F243" s="17">
        <v>4069.8</v>
      </c>
      <c r="G243" t="s">
        <v>5</v>
      </c>
      <c r="H243" s="2">
        <v>45440</v>
      </c>
      <c r="I243">
        <v>6</v>
      </c>
      <c r="J243">
        <f t="shared" si="6"/>
        <v>45</v>
      </c>
      <c r="K243">
        <f t="shared" si="7"/>
        <v>28</v>
      </c>
    </row>
    <row r="244" spans="1:11" x14ac:dyDescent="0.25">
      <c r="A244" s="2">
        <v>45386</v>
      </c>
      <c r="B244" s="2">
        <v>45404</v>
      </c>
      <c r="C244">
        <v>2024243</v>
      </c>
      <c r="D244" s="2">
        <v>45412</v>
      </c>
      <c r="E244">
        <v>2</v>
      </c>
      <c r="F244" s="17">
        <v>560.29999999999995</v>
      </c>
      <c r="G244" t="s">
        <v>7</v>
      </c>
      <c r="H244" s="2">
        <v>45450</v>
      </c>
      <c r="J244">
        <f t="shared" si="6"/>
        <v>18</v>
      </c>
      <c r="K244">
        <f t="shared" si="7"/>
        <v>38</v>
      </c>
    </row>
    <row r="245" spans="1:11" x14ac:dyDescent="0.25">
      <c r="A245" s="2">
        <v>45388</v>
      </c>
      <c r="B245" s="2">
        <v>45404</v>
      </c>
      <c r="C245">
        <v>2024244</v>
      </c>
      <c r="D245" s="2">
        <v>45412</v>
      </c>
      <c r="E245">
        <v>6</v>
      </c>
      <c r="F245" s="17">
        <v>3459.3</v>
      </c>
      <c r="G245" t="s">
        <v>5</v>
      </c>
      <c r="H245" s="2">
        <v>45425</v>
      </c>
      <c r="J245">
        <f t="shared" si="6"/>
        <v>16</v>
      </c>
      <c r="K245">
        <f t="shared" si="7"/>
        <v>13</v>
      </c>
    </row>
    <row r="246" spans="1:11" x14ac:dyDescent="0.25">
      <c r="A246" s="2">
        <v>45375</v>
      </c>
      <c r="B246" s="2">
        <v>45404</v>
      </c>
      <c r="C246">
        <v>2024245</v>
      </c>
      <c r="D246" s="2">
        <v>45412</v>
      </c>
      <c r="E246">
        <v>9</v>
      </c>
      <c r="F246" s="17">
        <v>3011</v>
      </c>
      <c r="G246" t="s">
        <v>7</v>
      </c>
      <c r="H246" s="2">
        <v>45444</v>
      </c>
      <c r="J246">
        <f t="shared" si="6"/>
        <v>29</v>
      </c>
      <c r="K246">
        <f t="shared" si="7"/>
        <v>32</v>
      </c>
    </row>
    <row r="247" spans="1:11" x14ac:dyDescent="0.25">
      <c r="A247" s="2">
        <v>45357</v>
      </c>
      <c r="B247" s="2">
        <v>45404</v>
      </c>
      <c r="C247">
        <v>2024246</v>
      </c>
      <c r="D247" s="2">
        <v>45412</v>
      </c>
      <c r="E247">
        <v>1</v>
      </c>
      <c r="F247" s="17">
        <v>373.3</v>
      </c>
      <c r="G247" t="s">
        <v>6</v>
      </c>
      <c r="H247" s="2">
        <v>45450</v>
      </c>
      <c r="J247">
        <f t="shared" si="6"/>
        <v>47</v>
      </c>
      <c r="K247">
        <f t="shared" si="7"/>
        <v>38</v>
      </c>
    </row>
    <row r="248" spans="1:11" x14ac:dyDescent="0.25">
      <c r="A248" s="2">
        <v>45385</v>
      </c>
      <c r="B248" s="2">
        <v>45404</v>
      </c>
      <c r="C248">
        <v>2024247</v>
      </c>
      <c r="D248" s="2">
        <v>45412</v>
      </c>
      <c r="E248">
        <v>3</v>
      </c>
      <c r="F248" s="17">
        <v>1865.3</v>
      </c>
      <c r="G248" t="s">
        <v>5</v>
      </c>
      <c r="H248" s="2">
        <v>45441</v>
      </c>
      <c r="I248">
        <v>2</v>
      </c>
      <c r="J248">
        <f t="shared" si="6"/>
        <v>19</v>
      </c>
      <c r="K248">
        <f t="shared" si="7"/>
        <v>29</v>
      </c>
    </row>
    <row r="249" spans="1:11" x14ac:dyDescent="0.25">
      <c r="A249" s="2">
        <v>45375</v>
      </c>
      <c r="B249" s="2">
        <v>45405</v>
      </c>
      <c r="C249">
        <v>2024248</v>
      </c>
      <c r="D249" s="2">
        <v>45412</v>
      </c>
      <c r="E249">
        <v>1</v>
      </c>
      <c r="F249" s="17">
        <v>655.7</v>
      </c>
      <c r="G249" t="s">
        <v>5</v>
      </c>
      <c r="H249" s="2">
        <v>45440</v>
      </c>
      <c r="J249">
        <f t="shared" si="6"/>
        <v>30</v>
      </c>
      <c r="K249">
        <f t="shared" si="7"/>
        <v>28</v>
      </c>
    </row>
    <row r="250" spans="1:11" x14ac:dyDescent="0.25">
      <c r="A250" s="2">
        <v>45390</v>
      </c>
      <c r="B250" s="2">
        <v>45405</v>
      </c>
      <c r="C250">
        <v>2024249</v>
      </c>
      <c r="D250" s="2">
        <v>45412</v>
      </c>
      <c r="E250">
        <v>6</v>
      </c>
      <c r="F250" s="17">
        <v>3866.3</v>
      </c>
      <c r="G250" t="s">
        <v>5</v>
      </c>
      <c r="H250" s="2">
        <v>45453</v>
      </c>
      <c r="J250">
        <f t="shared" si="6"/>
        <v>15</v>
      </c>
      <c r="K250">
        <f t="shared" si="7"/>
        <v>41</v>
      </c>
    </row>
    <row r="251" spans="1:11" x14ac:dyDescent="0.25">
      <c r="A251" s="2">
        <v>45360</v>
      </c>
      <c r="B251" s="2">
        <v>45405</v>
      </c>
      <c r="C251">
        <v>2024250</v>
      </c>
      <c r="D251" s="2">
        <v>45412</v>
      </c>
      <c r="E251">
        <v>5</v>
      </c>
      <c r="F251" s="17">
        <v>1759.5</v>
      </c>
      <c r="G251" t="s">
        <v>6</v>
      </c>
      <c r="H251" s="2">
        <v>45448</v>
      </c>
      <c r="J251">
        <f t="shared" si="6"/>
        <v>45</v>
      </c>
      <c r="K251">
        <f t="shared" si="7"/>
        <v>36</v>
      </c>
    </row>
    <row r="252" spans="1:11" x14ac:dyDescent="0.25">
      <c r="A252" s="2">
        <v>45394</v>
      </c>
      <c r="B252" s="2">
        <v>45405</v>
      </c>
      <c r="C252">
        <v>2024251</v>
      </c>
      <c r="D252" s="2">
        <v>45412</v>
      </c>
      <c r="E252">
        <v>5</v>
      </c>
      <c r="F252" s="17">
        <v>3335</v>
      </c>
      <c r="G252" t="s">
        <v>5</v>
      </c>
      <c r="H252" s="2">
        <v>45448</v>
      </c>
      <c r="J252">
        <f t="shared" si="6"/>
        <v>11</v>
      </c>
      <c r="K252">
        <f t="shared" si="7"/>
        <v>36</v>
      </c>
    </row>
    <row r="253" spans="1:11" x14ac:dyDescent="0.25">
      <c r="A253" s="2">
        <v>45355</v>
      </c>
      <c r="B253" s="2">
        <v>45405</v>
      </c>
      <c r="C253">
        <v>2024252</v>
      </c>
      <c r="D253" s="2">
        <v>45412</v>
      </c>
      <c r="E253">
        <v>11</v>
      </c>
      <c r="F253" s="17">
        <v>7647.8</v>
      </c>
      <c r="G253" t="s">
        <v>5</v>
      </c>
      <c r="H253" s="2">
        <v>45450</v>
      </c>
      <c r="J253">
        <f t="shared" si="6"/>
        <v>50</v>
      </c>
      <c r="K253">
        <f t="shared" si="7"/>
        <v>38</v>
      </c>
    </row>
    <row r="254" spans="1:11" x14ac:dyDescent="0.25">
      <c r="A254" s="2">
        <v>45374</v>
      </c>
      <c r="B254" s="2">
        <v>45406</v>
      </c>
      <c r="C254">
        <v>2024253</v>
      </c>
      <c r="D254" s="2">
        <v>45412</v>
      </c>
      <c r="E254">
        <v>10</v>
      </c>
      <c r="F254" s="17">
        <v>3519</v>
      </c>
      <c r="G254" t="s">
        <v>6</v>
      </c>
      <c r="H254" s="2">
        <v>45426</v>
      </c>
      <c r="J254">
        <f t="shared" si="6"/>
        <v>32</v>
      </c>
      <c r="K254">
        <f t="shared" si="7"/>
        <v>14</v>
      </c>
    </row>
    <row r="255" spans="1:11" x14ac:dyDescent="0.25">
      <c r="A255" s="2">
        <v>45380</v>
      </c>
      <c r="B255" s="2">
        <v>45407</v>
      </c>
      <c r="C255">
        <v>2024254</v>
      </c>
      <c r="D255" s="2">
        <v>45412</v>
      </c>
      <c r="E255">
        <v>8</v>
      </c>
      <c r="F255" s="17">
        <v>4929</v>
      </c>
      <c r="G255" t="s">
        <v>5</v>
      </c>
      <c r="H255" s="2">
        <v>45438</v>
      </c>
      <c r="J255">
        <f t="shared" si="6"/>
        <v>27</v>
      </c>
      <c r="K255">
        <f t="shared" si="7"/>
        <v>26</v>
      </c>
    </row>
    <row r="256" spans="1:11" x14ac:dyDescent="0.25">
      <c r="A256" s="2">
        <v>45359</v>
      </c>
      <c r="B256" s="2">
        <v>45408</v>
      </c>
      <c r="C256">
        <v>2024255</v>
      </c>
      <c r="D256" s="2">
        <v>45412</v>
      </c>
      <c r="E256">
        <v>1</v>
      </c>
      <c r="F256" s="17">
        <v>678.3</v>
      </c>
      <c r="G256" t="s">
        <v>5</v>
      </c>
      <c r="H256" s="2">
        <v>45439</v>
      </c>
      <c r="I256">
        <v>3</v>
      </c>
      <c r="J256">
        <f t="shared" si="6"/>
        <v>49</v>
      </c>
      <c r="K256">
        <f t="shared" si="7"/>
        <v>27</v>
      </c>
    </row>
    <row r="257" spans="1:11" x14ac:dyDescent="0.25">
      <c r="A257" s="2">
        <v>45393</v>
      </c>
      <c r="B257" s="2">
        <v>45408</v>
      </c>
      <c r="C257">
        <v>2024256</v>
      </c>
      <c r="D257" s="2">
        <v>45412</v>
      </c>
      <c r="E257">
        <v>5</v>
      </c>
      <c r="F257" s="17">
        <v>2995.8</v>
      </c>
      <c r="G257" t="s">
        <v>5</v>
      </c>
      <c r="H257" s="2">
        <v>45435</v>
      </c>
      <c r="J257">
        <f t="shared" si="6"/>
        <v>15</v>
      </c>
      <c r="K257">
        <f t="shared" si="7"/>
        <v>23</v>
      </c>
    </row>
    <row r="258" spans="1:11" x14ac:dyDescent="0.25">
      <c r="A258" s="2">
        <v>45368</v>
      </c>
      <c r="B258" s="2">
        <v>45408</v>
      </c>
      <c r="C258">
        <v>2024257</v>
      </c>
      <c r="D258" s="2">
        <v>45412</v>
      </c>
      <c r="E258">
        <v>7</v>
      </c>
      <c r="F258" s="17">
        <v>4075.5</v>
      </c>
      <c r="G258" t="s">
        <v>5</v>
      </c>
      <c r="H258" s="2">
        <v>45442</v>
      </c>
      <c r="J258">
        <f t="shared" ref="J258:J321" si="8">B258-A258</f>
        <v>40</v>
      </c>
      <c r="K258">
        <f t="shared" ref="K258:K321" si="9">H258-D258</f>
        <v>30</v>
      </c>
    </row>
    <row r="259" spans="1:11" x14ac:dyDescent="0.25">
      <c r="A259" s="2">
        <v>45371</v>
      </c>
      <c r="B259" s="2">
        <v>45408</v>
      </c>
      <c r="C259">
        <v>2024258</v>
      </c>
      <c r="D259" s="2">
        <v>45412</v>
      </c>
      <c r="E259">
        <v>9</v>
      </c>
      <c r="F259" s="17">
        <v>5697.7</v>
      </c>
      <c r="G259" t="s">
        <v>5</v>
      </c>
      <c r="H259" s="2">
        <v>45444</v>
      </c>
      <c r="J259">
        <f t="shared" si="8"/>
        <v>37</v>
      </c>
      <c r="K259">
        <f t="shared" si="9"/>
        <v>32</v>
      </c>
    </row>
    <row r="260" spans="1:11" x14ac:dyDescent="0.25">
      <c r="A260" s="2">
        <v>45386</v>
      </c>
      <c r="B260" s="2">
        <v>45408</v>
      </c>
      <c r="C260">
        <v>2024259</v>
      </c>
      <c r="D260" s="2">
        <v>45412</v>
      </c>
      <c r="E260">
        <v>7</v>
      </c>
      <c r="F260" s="17">
        <v>2377.6</v>
      </c>
      <c r="G260" t="s">
        <v>6</v>
      </c>
      <c r="H260" s="2">
        <v>45450</v>
      </c>
      <c r="J260">
        <f t="shared" si="8"/>
        <v>22</v>
      </c>
      <c r="K260">
        <f t="shared" si="9"/>
        <v>38</v>
      </c>
    </row>
    <row r="261" spans="1:11" x14ac:dyDescent="0.25">
      <c r="A261" s="2">
        <v>45370</v>
      </c>
      <c r="B261" s="2">
        <v>45408</v>
      </c>
      <c r="C261">
        <v>2024260</v>
      </c>
      <c r="D261" s="2">
        <v>45412</v>
      </c>
      <c r="E261">
        <v>6</v>
      </c>
      <c r="F261" s="17">
        <v>1664.6</v>
      </c>
      <c r="G261" t="s">
        <v>7</v>
      </c>
      <c r="H261" s="2">
        <v>45451</v>
      </c>
      <c r="J261">
        <f t="shared" si="8"/>
        <v>38</v>
      </c>
      <c r="K261">
        <f t="shared" si="9"/>
        <v>39</v>
      </c>
    </row>
    <row r="262" spans="1:11" x14ac:dyDescent="0.25">
      <c r="A262" s="2">
        <v>45385</v>
      </c>
      <c r="B262" s="2">
        <v>45408</v>
      </c>
      <c r="C262">
        <v>2024261</v>
      </c>
      <c r="D262" s="2">
        <v>45412</v>
      </c>
      <c r="E262">
        <v>8</v>
      </c>
      <c r="F262" s="17">
        <v>3011</v>
      </c>
      <c r="G262" t="s">
        <v>6</v>
      </c>
      <c r="H262" s="2">
        <v>45426</v>
      </c>
      <c r="J262">
        <f t="shared" si="8"/>
        <v>23</v>
      </c>
      <c r="K262">
        <f t="shared" si="9"/>
        <v>14</v>
      </c>
    </row>
    <row r="263" spans="1:11" x14ac:dyDescent="0.25">
      <c r="A263" s="2">
        <v>45384</v>
      </c>
      <c r="B263" s="2">
        <v>45409</v>
      </c>
      <c r="C263">
        <v>2024262</v>
      </c>
      <c r="D263" s="2">
        <v>45412</v>
      </c>
      <c r="E263">
        <v>1</v>
      </c>
      <c r="F263" s="17">
        <v>330.5</v>
      </c>
      <c r="G263" t="s">
        <v>6</v>
      </c>
      <c r="H263" s="2">
        <v>45428</v>
      </c>
      <c r="J263">
        <f t="shared" si="8"/>
        <v>25</v>
      </c>
      <c r="K263">
        <f t="shared" si="9"/>
        <v>16</v>
      </c>
    </row>
    <row r="264" spans="1:11" x14ac:dyDescent="0.25">
      <c r="A264" s="2">
        <v>45397</v>
      </c>
      <c r="B264" s="2">
        <v>45409</v>
      </c>
      <c r="C264">
        <v>2024263</v>
      </c>
      <c r="D264" s="2">
        <v>45412</v>
      </c>
      <c r="E264">
        <v>9</v>
      </c>
      <c r="F264" s="17">
        <v>5952.1</v>
      </c>
      <c r="G264" t="s">
        <v>5</v>
      </c>
      <c r="H264" s="2">
        <v>45453</v>
      </c>
      <c r="J264">
        <f t="shared" si="8"/>
        <v>12</v>
      </c>
      <c r="K264">
        <f t="shared" si="9"/>
        <v>41</v>
      </c>
    </row>
    <row r="265" spans="1:11" x14ac:dyDescent="0.25">
      <c r="A265" s="2">
        <v>45359</v>
      </c>
      <c r="B265" s="2">
        <v>45409</v>
      </c>
      <c r="C265">
        <v>2024264</v>
      </c>
      <c r="D265" s="2">
        <v>45412</v>
      </c>
      <c r="E265">
        <v>10</v>
      </c>
      <c r="F265" s="17">
        <v>3304.8</v>
      </c>
      <c r="G265" t="s">
        <v>6</v>
      </c>
      <c r="H265" s="2">
        <v>45434</v>
      </c>
      <c r="J265">
        <f t="shared" si="8"/>
        <v>50</v>
      </c>
      <c r="K265">
        <f t="shared" si="9"/>
        <v>22</v>
      </c>
    </row>
    <row r="266" spans="1:11" x14ac:dyDescent="0.25">
      <c r="A266" s="2">
        <v>45375</v>
      </c>
      <c r="B266" s="2">
        <v>45410</v>
      </c>
      <c r="C266">
        <v>2024265</v>
      </c>
      <c r="D266" s="2">
        <v>45412</v>
      </c>
      <c r="E266">
        <v>10</v>
      </c>
      <c r="F266" s="17">
        <v>3549.6</v>
      </c>
      <c r="G266" t="s">
        <v>6</v>
      </c>
      <c r="H266" s="2">
        <v>45436</v>
      </c>
      <c r="J266">
        <f t="shared" si="8"/>
        <v>35</v>
      </c>
      <c r="K266">
        <f t="shared" si="9"/>
        <v>24</v>
      </c>
    </row>
    <row r="267" spans="1:11" x14ac:dyDescent="0.25">
      <c r="A267" s="2">
        <v>45364</v>
      </c>
      <c r="B267" s="2">
        <v>45410</v>
      </c>
      <c r="C267">
        <v>2024266</v>
      </c>
      <c r="D267" s="2">
        <v>45412</v>
      </c>
      <c r="E267">
        <v>1</v>
      </c>
      <c r="F267" s="17">
        <v>299.2</v>
      </c>
      <c r="G267" t="s">
        <v>7</v>
      </c>
      <c r="H267" s="2">
        <v>45452</v>
      </c>
      <c r="J267">
        <f t="shared" si="8"/>
        <v>46</v>
      </c>
      <c r="K267">
        <f t="shared" si="9"/>
        <v>40</v>
      </c>
    </row>
    <row r="268" spans="1:11" x14ac:dyDescent="0.25">
      <c r="A268" s="2">
        <v>45381</v>
      </c>
      <c r="B268" s="2">
        <v>45411</v>
      </c>
      <c r="C268">
        <v>2024267</v>
      </c>
      <c r="D268" s="2">
        <v>45412</v>
      </c>
      <c r="E268">
        <v>7</v>
      </c>
      <c r="F268" s="17">
        <v>2613.1999999999998</v>
      </c>
      <c r="G268" t="s">
        <v>6</v>
      </c>
      <c r="H268" s="2">
        <v>45445</v>
      </c>
      <c r="J268">
        <f t="shared" si="8"/>
        <v>30</v>
      </c>
      <c r="K268">
        <f t="shared" si="9"/>
        <v>33</v>
      </c>
    </row>
    <row r="269" spans="1:11" x14ac:dyDescent="0.25">
      <c r="A269" s="2">
        <v>45396</v>
      </c>
      <c r="B269" s="2">
        <v>45411</v>
      </c>
      <c r="C269">
        <v>2024268</v>
      </c>
      <c r="D269" s="2">
        <v>45412</v>
      </c>
      <c r="E269">
        <v>2</v>
      </c>
      <c r="F269" s="17">
        <v>1356.6</v>
      </c>
      <c r="G269" t="s">
        <v>5</v>
      </c>
      <c r="H269" s="2">
        <v>45451</v>
      </c>
      <c r="J269">
        <f t="shared" si="8"/>
        <v>15</v>
      </c>
      <c r="K269">
        <f t="shared" si="9"/>
        <v>39</v>
      </c>
    </row>
    <row r="270" spans="1:11" x14ac:dyDescent="0.25">
      <c r="A270" s="2">
        <v>45394</v>
      </c>
      <c r="B270" s="2">
        <v>45411</v>
      </c>
      <c r="C270">
        <v>2024269</v>
      </c>
      <c r="D270" s="2">
        <v>45412</v>
      </c>
      <c r="E270">
        <v>1</v>
      </c>
      <c r="F270" s="17">
        <v>582.20000000000005</v>
      </c>
      <c r="G270" t="s">
        <v>5</v>
      </c>
      <c r="H270" s="2">
        <v>45454</v>
      </c>
      <c r="J270">
        <f t="shared" si="8"/>
        <v>17</v>
      </c>
      <c r="K270">
        <f t="shared" si="9"/>
        <v>42</v>
      </c>
    </row>
    <row r="271" spans="1:11" x14ac:dyDescent="0.25">
      <c r="A271" s="2">
        <v>45383</v>
      </c>
      <c r="B271" s="2">
        <v>45411</v>
      </c>
      <c r="C271">
        <v>2024270</v>
      </c>
      <c r="D271" s="2">
        <v>45412</v>
      </c>
      <c r="E271">
        <v>9</v>
      </c>
      <c r="F271" s="17">
        <v>2619.4</v>
      </c>
      <c r="G271" t="s">
        <v>7</v>
      </c>
      <c r="H271" s="2">
        <v>45444</v>
      </c>
      <c r="J271">
        <f t="shared" si="8"/>
        <v>28</v>
      </c>
      <c r="K271">
        <f t="shared" si="9"/>
        <v>32</v>
      </c>
    </row>
    <row r="272" spans="1:11" x14ac:dyDescent="0.25">
      <c r="A272" s="2">
        <v>45376</v>
      </c>
      <c r="B272" s="2">
        <v>45411</v>
      </c>
      <c r="C272">
        <v>2024271</v>
      </c>
      <c r="D272" s="2">
        <v>45412</v>
      </c>
      <c r="E272">
        <v>6</v>
      </c>
      <c r="F272" s="17">
        <v>1729.9</v>
      </c>
      <c r="G272" t="s">
        <v>7</v>
      </c>
      <c r="H272" s="2">
        <v>45446</v>
      </c>
      <c r="J272">
        <f t="shared" si="8"/>
        <v>35</v>
      </c>
      <c r="K272">
        <f t="shared" si="9"/>
        <v>34</v>
      </c>
    </row>
    <row r="273" spans="1:11" x14ac:dyDescent="0.25">
      <c r="A273" s="2">
        <v>45401</v>
      </c>
      <c r="B273" s="2">
        <v>45412</v>
      </c>
      <c r="C273">
        <v>2024272</v>
      </c>
      <c r="D273" s="2">
        <v>45412</v>
      </c>
      <c r="E273">
        <v>3</v>
      </c>
      <c r="F273" s="17">
        <v>856.8</v>
      </c>
      <c r="G273" t="s">
        <v>7</v>
      </c>
      <c r="H273" s="2">
        <v>45448</v>
      </c>
      <c r="J273">
        <f t="shared" si="8"/>
        <v>11</v>
      </c>
      <c r="K273">
        <f t="shared" si="9"/>
        <v>36</v>
      </c>
    </row>
    <row r="274" spans="1:11" x14ac:dyDescent="0.25">
      <c r="A274" s="2">
        <v>45364</v>
      </c>
      <c r="B274" s="2">
        <v>45413</v>
      </c>
      <c r="C274">
        <v>2024273</v>
      </c>
      <c r="D274" s="2">
        <v>45443</v>
      </c>
      <c r="E274">
        <v>2</v>
      </c>
      <c r="F274" s="17">
        <v>648.70000000000005</v>
      </c>
      <c r="G274" t="s">
        <v>6</v>
      </c>
      <c r="H274" s="2">
        <v>45483</v>
      </c>
      <c r="J274">
        <f t="shared" si="8"/>
        <v>49</v>
      </c>
      <c r="K274">
        <f t="shared" si="9"/>
        <v>40</v>
      </c>
    </row>
    <row r="275" spans="1:11" x14ac:dyDescent="0.25">
      <c r="A275" s="2">
        <v>45387</v>
      </c>
      <c r="B275" s="2">
        <v>45413</v>
      </c>
      <c r="C275">
        <v>2024274</v>
      </c>
      <c r="D275" s="2">
        <v>45443</v>
      </c>
      <c r="E275">
        <v>9</v>
      </c>
      <c r="F275" s="17">
        <v>3112</v>
      </c>
      <c r="G275" t="s">
        <v>6</v>
      </c>
      <c r="H275" s="2">
        <v>45469</v>
      </c>
      <c r="J275">
        <f t="shared" si="8"/>
        <v>26</v>
      </c>
      <c r="K275">
        <f t="shared" si="9"/>
        <v>26</v>
      </c>
    </row>
    <row r="276" spans="1:11" x14ac:dyDescent="0.25">
      <c r="A276" s="2">
        <v>45386</v>
      </c>
      <c r="B276" s="2">
        <v>45413</v>
      </c>
      <c r="C276">
        <v>2024275</v>
      </c>
      <c r="D276" s="2">
        <v>45443</v>
      </c>
      <c r="E276">
        <v>7</v>
      </c>
      <c r="F276" s="17">
        <v>2132.5</v>
      </c>
      <c r="G276" t="s">
        <v>7</v>
      </c>
      <c r="H276" s="2">
        <v>45485</v>
      </c>
      <c r="J276">
        <f t="shared" si="8"/>
        <v>27</v>
      </c>
      <c r="K276">
        <f t="shared" si="9"/>
        <v>42</v>
      </c>
    </row>
    <row r="277" spans="1:11" x14ac:dyDescent="0.25">
      <c r="A277" s="2">
        <v>45391</v>
      </c>
      <c r="B277" s="2">
        <v>45413</v>
      </c>
      <c r="C277">
        <v>2024276</v>
      </c>
      <c r="D277" s="2">
        <v>45443</v>
      </c>
      <c r="E277">
        <v>10</v>
      </c>
      <c r="F277" s="17">
        <v>5935.1</v>
      </c>
      <c r="G277" t="s">
        <v>5</v>
      </c>
      <c r="H277" s="2">
        <v>45461</v>
      </c>
      <c r="J277">
        <f t="shared" si="8"/>
        <v>22</v>
      </c>
      <c r="K277">
        <f t="shared" si="9"/>
        <v>18</v>
      </c>
    </row>
    <row r="278" spans="1:11" x14ac:dyDescent="0.25">
      <c r="A278" s="2">
        <v>45368</v>
      </c>
      <c r="B278" s="2">
        <v>45413</v>
      </c>
      <c r="C278">
        <v>2024277</v>
      </c>
      <c r="D278" s="2">
        <v>45443</v>
      </c>
      <c r="E278">
        <v>4</v>
      </c>
      <c r="F278" s="17">
        <v>2735.8</v>
      </c>
      <c r="G278" t="s">
        <v>5</v>
      </c>
      <c r="H278" s="2">
        <v>45484</v>
      </c>
      <c r="I278">
        <v>3</v>
      </c>
      <c r="J278">
        <f t="shared" si="8"/>
        <v>45</v>
      </c>
      <c r="K278">
        <f t="shared" si="9"/>
        <v>41</v>
      </c>
    </row>
    <row r="279" spans="1:11" x14ac:dyDescent="0.25">
      <c r="A279" s="2">
        <v>45399</v>
      </c>
      <c r="B279" s="2">
        <v>45414</v>
      </c>
      <c r="C279">
        <v>2024278</v>
      </c>
      <c r="D279" s="2">
        <v>45443</v>
      </c>
      <c r="E279">
        <v>10</v>
      </c>
      <c r="F279" s="17">
        <v>3366</v>
      </c>
      <c r="G279" t="s">
        <v>6</v>
      </c>
      <c r="H279" s="2">
        <v>45484</v>
      </c>
      <c r="I279">
        <v>1</v>
      </c>
      <c r="J279">
        <f t="shared" si="8"/>
        <v>15</v>
      </c>
      <c r="K279">
        <f t="shared" si="9"/>
        <v>41</v>
      </c>
    </row>
    <row r="280" spans="1:11" x14ac:dyDescent="0.25">
      <c r="A280" s="2">
        <v>45402</v>
      </c>
      <c r="B280" s="2">
        <v>45415</v>
      </c>
      <c r="C280">
        <v>2024279</v>
      </c>
      <c r="D280" s="2">
        <v>45443</v>
      </c>
      <c r="E280">
        <v>3</v>
      </c>
      <c r="F280" s="17">
        <v>962.9</v>
      </c>
      <c r="G280" t="s">
        <v>7</v>
      </c>
      <c r="H280" s="2">
        <v>45478</v>
      </c>
      <c r="J280">
        <f t="shared" si="8"/>
        <v>13</v>
      </c>
      <c r="K280">
        <f t="shared" si="9"/>
        <v>35</v>
      </c>
    </row>
    <row r="281" spans="1:11" x14ac:dyDescent="0.25">
      <c r="A281" s="2">
        <v>45400</v>
      </c>
      <c r="B281" s="2">
        <v>45415</v>
      </c>
      <c r="C281">
        <v>2024280</v>
      </c>
      <c r="D281" s="2">
        <v>45443</v>
      </c>
      <c r="E281">
        <v>2</v>
      </c>
      <c r="F281" s="17">
        <v>1153.0999999999999</v>
      </c>
      <c r="G281" t="s">
        <v>5</v>
      </c>
      <c r="H281" s="2">
        <v>45464</v>
      </c>
      <c r="J281">
        <f t="shared" si="8"/>
        <v>15</v>
      </c>
      <c r="K281">
        <f t="shared" si="9"/>
        <v>21</v>
      </c>
    </row>
    <row r="282" spans="1:11" x14ac:dyDescent="0.25">
      <c r="A282" s="2">
        <v>45381</v>
      </c>
      <c r="B282" s="2">
        <v>45415</v>
      </c>
      <c r="C282">
        <v>2024281</v>
      </c>
      <c r="D282" s="2">
        <v>45443</v>
      </c>
      <c r="E282">
        <v>8</v>
      </c>
      <c r="F282" s="17">
        <v>2643.8</v>
      </c>
      <c r="G282" t="s">
        <v>6</v>
      </c>
      <c r="H282" s="2">
        <v>45479</v>
      </c>
      <c r="J282">
        <f t="shared" si="8"/>
        <v>34</v>
      </c>
      <c r="K282">
        <f t="shared" si="9"/>
        <v>36</v>
      </c>
    </row>
    <row r="283" spans="1:11" x14ac:dyDescent="0.25">
      <c r="A283" s="2">
        <v>45387</v>
      </c>
      <c r="B283" s="2">
        <v>45415</v>
      </c>
      <c r="C283">
        <v>2024282</v>
      </c>
      <c r="D283" s="2">
        <v>45443</v>
      </c>
      <c r="E283">
        <v>11</v>
      </c>
      <c r="F283" s="17">
        <v>4072.9</v>
      </c>
      <c r="G283" t="s">
        <v>6</v>
      </c>
      <c r="H283" s="2">
        <v>45482</v>
      </c>
      <c r="I283">
        <v>1</v>
      </c>
      <c r="J283">
        <f t="shared" si="8"/>
        <v>28</v>
      </c>
      <c r="K283">
        <f t="shared" si="9"/>
        <v>39</v>
      </c>
    </row>
    <row r="284" spans="1:11" x14ac:dyDescent="0.25">
      <c r="A284" s="2">
        <v>45370</v>
      </c>
      <c r="B284" s="2">
        <v>45415</v>
      </c>
      <c r="C284">
        <v>2024283</v>
      </c>
      <c r="D284" s="2">
        <v>45443</v>
      </c>
      <c r="E284">
        <v>5</v>
      </c>
      <c r="F284" s="17">
        <v>3278.5</v>
      </c>
      <c r="G284" t="s">
        <v>5</v>
      </c>
      <c r="H284" s="2">
        <v>45460</v>
      </c>
      <c r="I284">
        <v>1</v>
      </c>
      <c r="J284">
        <f t="shared" si="8"/>
        <v>45</v>
      </c>
      <c r="K284">
        <f t="shared" si="9"/>
        <v>17</v>
      </c>
    </row>
    <row r="285" spans="1:11" x14ac:dyDescent="0.25">
      <c r="A285" s="2">
        <v>45377</v>
      </c>
      <c r="B285" s="2">
        <v>45417</v>
      </c>
      <c r="C285">
        <v>2024284</v>
      </c>
      <c r="D285" s="2">
        <v>45443</v>
      </c>
      <c r="E285">
        <v>5</v>
      </c>
      <c r="F285" s="17">
        <v>1591.2</v>
      </c>
      <c r="G285" t="s">
        <v>6</v>
      </c>
      <c r="H285" s="2">
        <v>45477</v>
      </c>
      <c r="J285">
        <f t="shared" si="8"/>
        <v>40</v>
      </c>
      <c r="K285">
        <f t="shared" si="9"/>
        <v>34</v>
      </c>
    </row>
    <row r="286" spans="1:11" x14ac:dyDescent="0.25">
      <c r="A286" s="2">
        <v>45402</v>
      </c>
      <c r="B286" s="2">
        <v>45417</v>
      </c>
      <c r="C286">
        <v>2024285</v>
      </c>
      <c r="D286" s="2">
        <v>45443</v>
      </c>
      <c r="E286">
        <v>4</v>
      </c>
      <c r="F286" s="17">
        <v>1370.9</v>
      </c>
      <c r="G286" t="s">
        <v>6</v>
      </c>
      <c r="H286" s="2">
        <v>45466</v>
      </c>
      <c r="J286">
        <f t="shared" si="8"/>
        <v>15</v>
      </c>
      <c r="K286">
        <f t="shared" si="9"/>
        <v>23</v>
      </c>
    </row>
    <row r="287" spans="1:11" x14ac:dyDescent="0.25">
      <c r="A287" s="2">
        <v>45393</v>
      </c>
      <c r="B287" s="2">
        <v>45417</v>
      </c>
      <c r="C287">
        <v>2024286</v>
      </c>
      <c r="D287" s="2">
        <v>45443</v>
      </c>
      <c r="E287">
        <v>3</v>
      </c>
      <c r="F287" s="17">
        <v>995.5</v>
      </c>
      <c r="G287" t="s">
        <v>7</v>
      </c>
      <c r="H287" s="2">
        <v>45477</v>
      </c>
      <c r="J287">
        <f t="shared" si="8"/>
        <v>24</v>
      </c>
      <c r="K287">
        <f t="shared" si="9"/>
        <v>34</v>
      </c>
    </row>
    <row r="288" spans="1:11" x14ac:dyDescent="0.25">
      <c r="A288" s="2">
        <v>45397</v>
      </c>
      <c r="B288" s="2">
        <v>45419</v>
      </c>
      <c r="C288">
        <v>2024287</v>
      </c>
      <c r="D288" s="2">
        <v>45443</v>
      </c>
      <c r="E288">
        <v>6</v>
      </c>
      <c r="F288" s="17">
        <v>3798.5</v>
      </c>
      <c r="G288" t="s">
        <v>5</v>
      </c>
      <c r="H288" s="2">
        <v>45467</v>
      </c>
      <c r="J288">
        <f t="shared" si="8"/>
        <v>22</v>
      </c>
      <c r="K288">
        <f t="shared" si="9"/>
        <v>24</v>
      </c>
    </row>
    <row r="289" spans="1:11" x14ac:dyDescent="0.25">
      <c r="A289" s="2">
        <v>45391</v>
      </c>
      <c r="B289" s="2">
        <v>45419</v>
      </c>
      <c r="C289">
        <v>2024288</v>
      </c>
      <c r="D289" s="2">
        <v>45443</v>
      </c>
      <c r="E289">
        <v>4</v>
      </c>
      <c r="F289" s="17">
        <v>2351.4</v>
      </c>
      <c r="G289" t="s">
        <v>5</v>
      </c>
      <c r="H289" s="2">
        <v>45485</v>
      </c>
      <c r="J289">
        <f t="shared" si="8"/>
        <v>28</v>
      </c>
      <c r="K289">
        <f t="shared" si="9"/>
        <v>42</v>
      </c>
    </row>
    <row r="290" spans="1:11" x14ac:dyDescent="0.25">
      <c r="A290" s="2">
        <v>45372</v>
      </c>
      <c r="B290" s="2">
        <v>45419</v>
      </c>
      <c r="C290">
        <v>2024289</v>
      </c>
      <c r="D290" s="2">
        <v>45443</v>
      </c>
      <c r="E290">
        <v>5</v>
      </c>
      <c r="F290" s="17">
        <v>3052.4</v>
      </c>
      <c r="G290" t="s">
        <v>5</v>
      </c>
      <c r="H290" s="2">
        <v>45477</v>
      </c>
      <c r="J290">
        <f t="shared" si="8"/>
        <v>47</v>
      </c>
      <c r="K290">
        <f t="shared" si="9"/>
        <v>34</v>
      </c>
    </row>
    <row r="291" spans="1:11" x14ac:dyDescent="0.25">
      <c r="A291" s="2">
        <v>45397</v>
      </c>
      <c r="B291" s="2">
        <v>45419</v>
      </c>
      <c r="C291">
        <v>2024290</v>
      </c>
      <c r="D291" s="2">
        <v>45443</v>
      </c>
      <c r="E291">
        <v>2</v>
      </c>
      <c r="F291" s="17">
        <v>752.8</v>
      </c>
      <c r="G291" t="s">
        <v>6</v>
      </c>
      <c r="H291" s="2">
        <v>45456</v>
      </c>
      <c r="J291">
        <f t="shared" si="8"/>
        <v>22</v>
      </c>
      <c r="K291">
        <f t="shared" si="9"/>
        <v>13</v>
      </c>
    </row>
    <row r="292" spans="1:11" x14ac:dyDescent="0.25">
      <c r="A292" s="2">
        <v>45392</v>
      </c>
      <c r="B292" s="2">
        <v>45419</v>
      </c>
      <c r="C292">
        <v>2024291</v>
      </c>
      <c r="D292" s="2">
        <v>45443</v>
      </c>
      <c r="E292">
        <v>2</v>
      </c>
      <c r="F292" s="17">
        <v>648.70000000000005</v>
      </c>
      <c r="G292" t="s">
        <v>6</v>
      </c>
      <c r="H292" s="2">
        <v>45480</v>
      </c>
      <c r="J292">
        <f t="shared" si="8"/>
        <v>27</v>
      </c>
      <c r="K292">
        <f t="shared" si="9"/>
        <v>37</v>
      </c>
    </row>
    <row r="293" spans="1:11" x14ac:dyDescent="0.25">
      <c r="A293" s="2">
        <v>45401</v>
      </c>
      <c r="B293" s="2">
        <v>45420</v>
      </c>
      <c r="C293">
        <v>2024292</v>
      </c>
      <c r="D293" s="2">
        <v>45443</v>
      </c>
      <c r="E293">
        <v>6</v>
      </c>
      <c r="F293" s="17">
        <v>1925.8</v>
      </c>
      <c r="G293" t="s">
        <v>7</v>
      </c>
      <c r="H293" s="2">
        <v>45484</v>
      </c>
      <c r="J293">
        <f t="shared" si="8"/>
        <v>19</v>
      </c>
      <c r="K293">
        <f t="shared" si="9"/>
        <v>41</v>
      </c>
    </row>
    <row r="294" spans="1:11" x14ac:dyDescent="0.25">
      <c r="A294" s="2">
        <v>45399</v>
      </c>
      <c r="B294" s="2">
        <v>45420</v>
      </c>
      <c r="C294">
        <v>2024293</v>
      </c>
      <c r="D294" s="2">
        <v>45443</v>
      </c>
      <c r="E294">
        <v>1</v>
      </c>
      <c r="F294" s="17">
        <v>616.1</v>
      </c>
      <c r="G294" t="s">
        <v>5</v>
      </c>
      <c r="H294" s="2">
        <v>45462</v>
      </c>
      <c r="J294">
        <f t="shared" si="8"/>
        <v>21</v>
      </c>
      <c r="K294">
        <f t="shared" si="9"/>
        <v>19</v>
      </c>
    </row>
    <row r="295" spans="1:11" x14ac:dyDescent="0.25">
      <c r="A295" s="2">
        <v>45389</v>
      </c>
      <c r="B295" s="2">
        <v>45420</v>
      </c>
      <c r="C295">
        <v>2024294</v>
      </c>
      <c r="D295" s="2">
        <v>45443</v>
      </c>
      <c r="E295">
        <v>2</v>
      </c>
      <c r="F295" s="17">
        <v>1356.6</v>
      </c>
      <c r="G295" t="s">
        <v>5</v>
      </c>
      <c r="H295" s="2">
        <v>45465</v>
      </c>
      <c r="J295">
        <f t="shared" si="8"/>
        <v>31</v>
      </c>
      <c r="K295">
        <f t="shared" si="9"/>
        <v>22</v>
      </c>
    </row>
    <row r="296" spans="1:11" x14ac:dyDescent="0.25">
      <c r="A296" s="2">
        <v>45395</v>
      </c>
      <c r="B296" s="2">
        <v>45420</v>
      </c>
      <c r="C296">
        <v>2024295</v>
      </c>
      <c r="D296" s="2">
        <v>45443</v>
      </c>
      <c r="E296">
        <v>6</v>
      </c>
      <c r="F296" s="17">
        <v>1909.4</v>
      </c>
      <c r="G296" t="s">
        <v>7</v>
      </c>
      <c r="H296" s="2">
        <v>45459</v>
      </c>
      <c r="J296">
        <f t="shared" si="8"/>
        <v>25</v>
      </c>
      <c r="K296">
        <f t="shared" si="9"/>
        <v>16</v>
      </c>
    </row>
    <row r="297" spans="1:11" x14ac:dyDescent="0.25">
      <c r="A297" s="2">
        <v>45388</v>
      </c>
      <c r="B297" s="2">
        <v>45421</v>
      </c>
      <c r="C297">
        <v>2024296</v>
      </c>
      <c r="D297" s="2">
        <v>45443</v>
      </c>
      <c r="E297">
        <v>2</v>
      </c>
      <c r="F297" s="17">
        <v>1243.5999999999999</v>
      </c>
      <c r="G297" t="s">
        <v>5</v>
      </c>
      <c r="H297" s="2">
        <v>45485</v>
      </c>
      <c r="J297">
        <f t="shared" si="8"/>
        <v>33</v>
      </c>
      <c r="K297">
        <f t="shared" si="9"/>
        <v>42</v>
      </c>
    </row>
    <row r="298" spans="1:11" x14ac:dyDescent="0.25">
      <c r="A298" s="2">
        <v>45373</v>
      </c>
      <c r="B298" s="2">
        <v>45421</v>
      </c>
      <c r="C298">
        <v>2024297</v>
      </c>
      <c r="D298" s="2">
        <v>45443</v>
      </c>
      <c r="E298">
        <v>3</v>
      </c>
      <c r="F298" s="17">
        <v>938.4</v>
      </c>
      <c r="G298" t="s">
        <v>7</v>
      </c>
      <c r="H298" s="2">
        <v>45457</v>
      </c>
      <c r="J298">
        <f t="shared" si="8"/>
        <v>48</v>
      </c>
      <c r="K298">
        <f t="shared" si="9"/>
        <v>14</v>
      </c>
    </row>
    <row r="299" spans="1:11" x14ac:dyDescent="0.25">
      <c r="A299" s="2">
        <v>45401</v>
      </c>
      <c r="B299" s="2">
        <v>45422</v>
      </c>
      <c r="C299">
        <v>2024298</v>
      </c>
      <c r="D299" s="2">
        <v>45443</v>
      </c>
      <c r="E299">
        <v>2</v>
      </c>
      <c r="F299" s="17">
        <v>722.2</v>
      </c>
      <c r="G299" t="s">
        <v>6</v>
      </c>
      <c r="H299" s="2">
        <v>45484</v>
      </c>
      <c r="J299">
        <f t="shared" si="8"/>
        <v>21</v>
      </c>
      <c r="K299">
        <f t="shared" si="9"/>
        <v>41</v>
      </c>
    </row>
    <row r="300" spans="1:11" x14ac:dyDescent="0.25">
      <c r="A300" s="2">
        <v>45376</v>
      </c>
      <c r="B300" s="2">
        <v>45423</v>
      </c>
      <c r="C300">
        <v>2024299</v>
      </c>
      <c r="D300" s="2">
        <v>45443</v>
      </c>
      <c r="E300">
        <v>1</v>
      </c>
      <c r="F300" s="17">
        <v>582.20000000000005</v>
      </c>
      <c r="G300" t="s">
        <v>5</v>
      </c>
      <c r="H300" s="2">
        <v>45476</v>
      </c>
      <c r="J300">
        <f t="shared" si="8"/>
        <v>47</v>
      </c>
      <c r="K300">
        <f t="shared" si="9"/>
        <v>33</v>
      </c>
    </row>
    <row r="301" spans="1:11" x14ac:dyDescent="0.25">
      <c r="A301" s="2">
        <v>45380</v>
      </c>
      <c r="B301" s="2">
        <v>45423</v>
      </c>
      <c r="C301">
        <v>2024300</v>
      </c>
      <c r="D301" s="2">
        <v>45443</v>
      </c>
      <c r="E301">
        <v>3</v>
      </c>
      <c r="F301" s="17">
        <v>962.9</v>
      </c>
      <c r="G301" t="s">
        <v>7</v>
      </c>
      <c r="H301" s="2">
        <v>45461</v>
      </c>
      <c r="J301">
        <f t="shared" si="8"/>
        <v>43</v>
      </c>
      <c r="K301">
        <f t="shared" si="9"/>
        <v>18</v>
      </c>
    </row>
    <row r="302" spans="1:11" x14ac:dyDescent="0.25">
      <c r="A302" s="2">
        <v>45384</v>
      </c>
      <c r="B302" s="2">
        <v>45423</v>
      </c>
      <c r="C302">
        <v>2024301</v>
      </c>
      <c r="D302" s="2">
        <v>45443</v>
      </c>
      <c r="E302">
        <v>11</v>
      </c>
      <c r="F302" s="17">
        <v>6963.9</v>
      </c>
      <c r="G302" t="s">
        <v>5</v>
      </c>
      <c r="H302" s="2">
        <v>45458</v>
      </c>
      <c r="J302">
        <f t="shared" si="8"/>
        <v>39</v>
      </c>
      <c r="K302">
        <f t="shared" si="9"/>
        <v>15</v>
      </c>
    </row>
    <row r="303" spans="1:11" x14ac:dyDescent="0.25">
      <c r="A303" s="2">
        <v>45391</v>
      </c>
      <c r="B303" s="2">
        <v>45423</v>
      </c>
      <c r="C303">
        <v>2024302</v>
      </c>
      <c r="D303" s="2">
        <v>45443</v>
      </c>
      <c r="E303">
        <v>8</v>
      </c>
      <c r="F303" s="17">
        <v>5426.4</v>
      </c>
      <c r="G303" t="s">
        <v>5</v>
      </c>
      <c r="H303" s="2">
        <v>45465</v>
      </c>
      <c r="J303">
        <f t="shared" si="8"/>
        <v>32</v>
      </c>
      <c r="K303">
        <f t="shared" si="9"/>
        <v>22</v>
      </c>
    </row>
    <row r="304" spans="1:11" x14ac:dyDescent="0.25">
      <c r="A304" s="2">
        <v>45408</v>
      </c>
      <c r="B304" s="2">
        <v>45424</v>
      </c>
      <c r="C304">
        <v>2024303</v>
      </c>
      <c r="D304" s="2">
        <v>45443</v>
      </c>
      <c r="E304">
        <v>10</v>
      </c>
      <c r="F304" s="17">
        <v>6613.4</v>
      </c>
      <c r="G304" t="s">
        <v>5</v>
      </c>
      <c r="H304" s="2">
        <v>45462</v>
      </c>
      <c r="J304">
        <f t="shared" si="8"/>
        <v>16</v>
      </c>
      <c r="K304">
        <f t="shared" si="9"/>
        <v>19</v>
      </c>
    </row>
    <row r="305" spans="1:11" x14ac:dyDescent="0.25">
      <c r="A305" s="2">
        <v>45414</v>
      </c>
      <c r="B305" s="2">
        <v>45424</v>
      </c>
      <c r="C305">
        <v>2024304</v>
      </c>
      <c r="D305" s="2">
        <v>45443</v>
      </c>
      <c r="E305">
        <v>11</v>
      </c>
      <c r="F305" s="17">
        <v>3231.4</v>
      </c>
      <c r="G305" t="s">
        <v>7</v>
      </c>
      <c r="H305" s="2">
        <v>45475</v>
      </c>
      <c r="J305">
        <f t="shared" si="8"/>
        <v>10</v>
      </c>
      <c r="K305">
        <f t="shared" si="9"/>
        <v>32</v>
      </c>
    </row>
    <row r="306" spans="1:11" x14ac:dyDescent="0.25">
      <c r="A306" s="2">
        <v>45395</v>
      </c>
      <c r="B306" s="2">
        <v>45424</v>
      </c>
      <c r="C306">
        <v>2024305</v>
      </c>
      <c r="D306" s="2">
        <v>45443</v>
      </c>
      <c r="E306">
        <v>10</v>
      </c>
      <c r="F306" s="17">
        <v>2828.8</v>
      </c>
      <c r="G306" t="s">
        <v>7</v>
      </c>
      <c r="H306" s="2">
        <v>45473</v>
      </c>
      <c r="J306">
        <f t="shared" si="8"/>
        <v>29</v>
      </c>
      <c r="K306">
        <f t="shared" si="9"/>
        <v>30</v>
      </c>
    </row>
    <row r="307" spans="1:11" x14ac:dyDescent="0.25">
      <c r="A307" s="2">
        <v>45387</v>
      </c>
      <c r="B307" s="2">
        <v>45424</v>
      </c>
      <c r="C307">
        <v>2024306</v>
      </c>
      <c r="D307" s="2">
        <v>45443</v>
      </c>
      <c r="E307">
        <v>10</v>
      </c>
      <c r="F307" s="17">
        <v>5765.6</v>
      </c>
      <c r="G307" t="s">
        <v>5</v>
      </c>
      <c r="H307" s="2">
        <v>45479</v>
      </c>
      <c r="J307">
        <f t="shared" si="8"/>
        <v>37</v>
      </c>
      <c r="K307">
        <f t="shared" si="9"/>
        <v>36</v>
      </c>
    </row>
    <row r="308" spans="1:11" x14ac:dyDescent="0.25">
      <c r="A308" s="2">
        <v>45398</v>
      </c>
      <c r="B308" s="2">
        <v>45424</v>
      </c>
      <c r="C308">
        <v>2024307</v>
      </c>
      <c r="D308" s="2">
        <v>45443</v>
      </c>
      <c r="E308">
        <v>2</v>
      </c>
      <c r="F308" s="17">
        <v>1300.0999999999999</v>
      </c>
      <c r="G308" t="s">
        <v>5</v>
      </c>
      <c r="H308" s="2">
        <v>45466</v>
      </c>
      <c r="J308">
        <f t="shared" si="8"/>
        <v>26</v>
      </c>
      <c r="K308">
        <f t="shared" si="9"/>
        <v>23</v>
      </c>
    </row>
    <row r="309" spans="1:11" x14ac:dyDescent="0.25">
      <c r="A309" s="2">
        <v>45387</v>
      </c>
      <c r="B309" s="2">
        <v>45424</v>
      </c>
      <c r="C309">
        <v>2024308</v>
      </c>
      <c r="D309" s="2">
        <v>45443</v>
      </c>
      <c r="E309">
        <v>4</v>
      </c>
      <c r="F309" s="17">
        <v>1131.5</v>
      </c>
      <c r="G309" t="s">
        <v>7</v>
      </c>
      <c r="H309" s="2">
        <v>45480</v>
      </c>
      <c r="I309">
        <v>4</v>
      </c>
      <c r="J309">
        <f t="shared" si="8"/>
        <v>37</v>
      </c>
      <c r="K309">
        <f t="shared" si="9"/>
        <v>37</v>
      </c>
    </row>
    <row r="310" spans="1:11" x14ac:dyDescent="0.25">
      <c r="A310" s="2">
        <v>45407</v>
      </c>
      <c r="B310" s="2">
        <v>45424</v>
      </c>
      <c r="C310">
        <v>2024309</v>
      </c>
      <c r="D310" s="2">
        <v>45443</v>
      </c>
      <c r="E310">
        <v>4</v>
      </c>
      <c r="F310" s="17">
        <v>1338.2</v>
      </c>
      <c r="G310" t="s">
        <v>7</v>
      </c>
      <c r="H310" s="2">
        <v>45481</v>
      </c>
      <c r="J310">
        <f t="shared" si="8"/>
        <v>17</v>
      </c>
      <c r="K310">
        <f t="shared" si="9"/>
        <v>38</v>
      </c>
    </row>
    <row r="311" spans="1:11" x14ac:dyDescent="0.25">
      <c r="A311" s="2">
        <v>45380</v>
      </c>
      <c r="B311" s="2">
        <v>45425</v>
      </c>
      <c r="C311">
        <v>2024310</v>
      </c>
      <c r="D311" s="2">
        <v>45443</v>
      </c>
      <c r="E311">
        <v>6</v>
      </c>
      <c r="F311" s="17">
        <v>3764.6</v>
      </c>
      <c r="G311" t="s">
        <v>5</v>
      </c>
      <c r="H311" s="2">
        <v>45485</v>
      </c>
      <c r="J311">
        <f t="shared" si="8"/>
        <v>45</v>
      </c>
      <c r="K311">
        <f t="shared" si="9"/>
        <v>42</v>
      </c>
    </row>
    <row r="312" spans="1:11" x14ac:dyDescent="0.25">
      <c r="A312" s="2">
        <v>45375</v>
      </c>
      <c r="B312" s="2">
        <v>45425</v>
      </c>
      <c r="C312">
        <v>2024311</v>
      </c>
      <c r="D312" s="2">
        <v>45443</v>
      </c>
      <c r="E312">
        <v>5</v>
      </c>
      <c r="F312" s="17">
        <v>1713.6</v>
      </c>
      <c r="G312" t="s">
        <v>6</v>
      </c>
      <c r="H312" s="2">
        <v>45456</v>
      </c>
      <c r="J312">
        <f t="shared" si="8"/>
        <v>50</v>
      </c>
      <c r="K312">
        <f t="shared" si="9"/>
        <v>13</v>
      </c>
    </row>
    <row r="313" spans="1:11" x14ac:dyDescent="0.25">
      <c r="A313" s="2">
        <v>45412</v>
      </c>
      <c r="B313" s="2">
        <v>45426</v>
      </c>
      <c r="C313">
        <v>2024312</v>
      </c>
      <c r="D313" s="2">
        <v>45443</v>
      </c>
      <c r="E313">
        <v>7</v>
      </c>
      <c r="F313" s="17">
        <v>1980.2</v>
      </c>
      <c r="G313" t="s">
        <v>7</v>
      </c>
      <c r="H313" s="2">
        <v>45459</v>
      </c>
      <c r="J313">
        <f t="shared" si="8"/>
        <v>14</v>
      </c>
      <c r="K313">
        <f t="shared" si="9"/>
        <v>16</v>
      </c>
    </row>
    <row r="314" spans="1:11" x14ac:dyDescent="0.25">
      <c r="A314" s="2">
        <v>45405</v>
      </c>
      <c r="B314" s="2">
        <v>45426</v>
      </c>
      <c r="C314">
        <v>2024313</v>
      </c>
      <c r="D314" s="2">
        <v>45443</v>
      </c>
      <c r="E314">
        <v>4</v>
      </c>
      <c r="F314" s="17">
        <v>1338.2</v>
      </c>
      <c r="G314" t="s">
        <v>7</v>
      </c>
      <c r="H314" s="2">
        <v>45485</v>
      </c>
      <c r="J314">
        <f t="shared" si="8"/>
        <v>21</v>
      </c>
      <c r="K314">
        <f t="shared" si="9"/>
        <v>42</v>
      </c>
    </row>
    <row r="315" spans="1:11" x14ac:dyDescent="0.25">
      <c r="A315" s="2">
        <v>45381</v>
      </c>
      <c r="B315" s="2">
        <v>45426</v>
      </c>
      <c r="C315">
        <v>2024314</v>
      </c>
      <c r="D315" s="2">
        <v>45443</v>
      </c>
      <c r="E315">
        <v>2</v>
      </c>
      <c r="F315" s="17">
        <v>587.5</v>
      </c>
      <c r="G315" t="s">
        <v>7</v>
      </c>
      <c r="H315" s="2">
        <v>45458</v>
      </c>
      <c r="J315">
        <f t="shared" si="8"/>
        <v>45</v>
      </c>
      <c r="K315">
        <f t="shared" si="9"/>
        <v>15</v>
      </c>
    </row>
    <row r="316" spans="1:11" x14ac:dyDescent="0.25">
      <c r="A316" s="2">
        <v>45418</v>
      </c>
      <c r="B316" s="2">
        <v>45428</v>
      </c>
      <c r="C316">
        <v>2024315</v>
      </c>
      <c r="D316" s="2">
        <v>45443</v>
      </c>
      <c r="E316">
        <v>7</v>
      </c>
      <c r="F316" s="17">
        <v>4629.3999999999996</v>
      </c>
      <c r="G316" t="s">
        <v>5</v>
      </c>
      <c r="H316" s="2">
        <v>45484</v>
      </c>
      <c r="J316">
        <f t="shared" si="8"/>
        <v>10</v>
      </c>
      <c r="K316">
        <f t="shared" si="9"/>
        <v>41</v>
      </c>
    </row>
    <row r="317" spans="1:11" x14ac:dyDescent="0.25">
      <c r="A317" s="2">
        <v>45415</v>
      </c>
      <c r="B317" s="2">
        <v>45428</v>
      </c>
      <c r="C317">
        <v>2024316</v>
      </c>
      <c r="D317" s="2">
        <v>45443</v>
      </c>
      <c r="E317">
        <v>6</v>
      </c>
      <c r="F317" s="17">
        <v>2203.1999999999998</v>
      </c>
      <c r="G317" t="s">
        <v>6</v>
      </c>
      <c r="H317" s="2">
        <v>45460</v>
      </c>
      <c r="J317">
        <f t="shared" si="8"/>
        <v>13</v>
      </c>
      <c r="K317">
        <f t="shared" si="9"/>
        <v>17</v>
      </c>
    </row>
    <row r="318" spans="1:11" x14ac:dyDescent="0.25">
      <c r="A318" s="2">
        <v>45383</v>
      </c>
      <c r="B318" s="2">
        <v>45428</v>
      </c>
      <c r="C318">
        <v>2024317</v>
      </c>
      <c r="D318" s="2">
        <v>45443</v>
      </c>
      <c r="E318">
        <v>9</v>
      </c>
      <c r="F318" s="17">
        <v>5952.1</v>
      </c>
      <c r="G318" t="s">
        <v>5</v>
      </c>
      <c r="H318" s="2">
        <v>45467</v>
      </c>
      <c r="J318">
        <f t="shared" si="8"/>
        <v>45</v>
      </c>
      <c r="K318">
        <f t="shared" si="9"/>
        <v>24</v>
      </c>
    </row>
    <row r="319" spans="1:11" x14ac:dyDescent="0.25">
      <c r="A319" s="2">
        <v>45400</v>
      </c>
      <c r="B319" s="2">
        <v>45428</v>
      </c>
      <c r="C319">
        <v>2024318</v>
      </c>
      <c r="D319" s="2">
        <v>45443</v>
      </c>
      <c r="E319">
        <v>11</v>
      </c>
      <c r="F319" s="17">
        <v>3530.6</v>
      </c>
      <c r="G319" t="s">
        <v>7</v>
      </c>
      <c r="H319" s="2">
        <v>45482</v>
      </c>
      <c r="J319">
        <f t="shared" si="8"/>
        <v>28</v>
      </c>
      <c r="K319">
        <f t="shared" si="9"/>
        <v>39</v>
      </c>
    </row>
    <row r="320" spans="1:11" x14ac:dyDescent="0.25">
      <c r="A320" s="2">
        <v>45391</v>
      </c>
      <c r="B320" s="2">
        <v>45429</v>
      </c>
      <c r="C320">
        <v>2024319</v>
      </c>
      <c r="D320" s="2">
        <v>45443</v>
      </c>
      <c r="E320">
        <v>4</v>
      </c>
      <c r="F320" s="17">
        <v>1338.2</v>
      </c>
      <c r="G320" t="s">
        <v>7</v>
      </c>
      <c r="H320" s="2">
        <v>45472</v>
      </c>
      <c r="J320">
        <f t="shared" si="8"/>
        <v>38</v>
      </c>
      <c r="K320">
        <f t="shared" si="9"/>
        <v>29</v>
      </c>
    </row>
    <row r="321" spans="1:11" x14ac:dyDescent="0.25">
      <c r="A321" s="2">
        <v>45403</v>
      </c>
      <c r="B321" s="2">
        <v>45429</v>
      </c>
      <c r="C321">
        <v>2024320</v>
      </c>
      <c r="D321" s="2">
        <v>45443</v>
      </c>
      <c r="E321">
        <v>9</v>
      </c>
      <c r="F321" s="17">
        <v>3304.8</v>
      </c>
      <c r="G321" t="s">
        <v>6</v>
      </c>
      <c r="H321" s="2">
        <v>45463</v>
      </c>
      <c r="J321">
        <f t="shared" si="8"/>
        <v>26</v>
      </c>
      <c r="K321">
        <f t="shared" si="9"/>
        <v>20</v>
      </c>
    </row>
    <row r="322" spans="1:11" x14ac:dyDescent="0.25">
      <c r="A322" s="2">
        <v>45392</v>
      </c>
      <c r="B322" s="2">
        <v>45429</v>
      </c>
      <c r="C322">
        <v>2024321</v>
      </c>
      <c r="D322" s="2">
        <v>45443</v>
      </c>
      <c r="E322">
        <v>4</v>
      </c>
      <c r="F322" s="17">
        <v>2690.6</v>
      </c>
      <c r="G322" t="s">
        <v>5</v>
      </c>
      <c r="H322" s="2">
        <v>45471</v>
      </c>
      <c r="J322">
        <f t="shared" ref="J322:J385" si="10">B322-A322</f>
        <v>37</v>
      </c>
      <c r="K322">
        <f t="shared" ref="K322:K385" si="11">H322-D322</f>
        <v>28</v>
      </c>
    </row>
    <row r="323" spans="1:11" x14ac:dyDescent="0.25">
      <c r="A323" s="2">
        <v>45404</v>
      </c>
      <c r="B323" s="2">
        <v>45429</v>
      </c>
      <c r="C323">
        <v>2024322</v>
      </c>
      <c r="D323" s="2">
        <v>45443</v>
      </c>
      <c r="E323">
        <v>8</v>
      </c>
      <c r="F323" s="17">
        <v>2937.6</v>
      </c>
      <c r="G323" t="s">
        <v>6</v>
      </c>
      <c r="H323" s="2">
        <v>45466</v>
      </c>
      <c r="J323">
        <f t="shared" si="10"/>
        <v>25</v>
      </c>
      <c r="K323">
        <f t="shared" si="11"/>
        <v>23</v>
      </c>
    </row>
    <row r="324" spans="1:11" x14ac:dyDescent="0.25">
      <c r="A324" s="2">
        <v>45417</v>
      </c>
      <c r="B324" s="2">
        <v>45430</v>
      </c>
      <c r="C324">
        <v>2024323</v>
      </c>
      <c r="D324" s="2">
        <v>45443</v>
      </c>
      <c r="E324">
        <v>9</v>
      </c>
      <c r="F324" s="17">
        <v>2864.2</v>
      </c>
      <c r="G324" t="s">
        <v>7</v>
      </c>
      <c r="H324" s="2">
        <v>45470</v>
      </c>
      <c r="J324">
        <f t="shared" si="10"/>
        <v>13</v>
      </c>
      <c r="K324">
        <f t="shared" si="11"/>
        <v>27</v>
      </c>
    </row>
    <row r="325" spans="1:11" x14ac:dyDescent="0.25">
      <c r="A325" s="2">
        <v>45391</v>
      </c>
      <c r="B325" s="2">
        <v>45430</v>
      </c>
      <c r="C325">
        <v>2024324</v>
      </c>
      <c r="D325" s="2">
        <v>45443</v>
      </c>
      <c r="E325">
        <v>10</v>
      </c>
      <c r="F325" s="17">
        <v>6387.3</v>
      </c>
      <c r="G325" t="s">
        <v>5</v>
      </c>
      <c r="H325" s="2">
        <v>45470</v>
      </c>
      <c r="J325">
        <f t="shared" si="10"/>
        <v>39</v>
      </c>
      <c r="K325">
        <f t="shared" si="11"/>
        <v>27</v>
      </c>
    </row>
    <row r="326" spans="1:11" x14ac:dyDescent="0.25">
      <c r="A326" s="2">
        <v>45411</v>
      </c>
      <c r="B326" s="2">
        <v>45430</v>
      </c>
      <c r="C326">
        <v>2024325</v>
      </c>
      <c r="D326" s="2">
        <v>45443</v>
      </c>
      <c r="E326">
        <v>3</v>
      </c>
      <c r="F326" s="17">
        <v>995.5</v>
      </c>
      <c r="G326" t="s">
        <v>7</v>
      </c>
      <c r="H326" s="2">
        <v>45482</v>
      </c>
      <c r="J326">
        <f t="shared" si="10"/>
        <v>19</v>
      </c>
      <c r="K326">
        <f t="shared" si="11"/>
        <v>39</v>
      </c>
    </row>
    <row r="327" spans="1:11" x14ac:dyDescent="0.25">
      <c r="A327" s="2">
        <v>45405</v>
      </c>
      <c r="B327" s="2">
        <v>45430</v>
      </c>
      <c r="C327">
        <v>2024326</v>
      </c>
      <c r="D327" s="2">
        <v>45443</v>
      </c>
      <c r="E327">
        <v>9</v>
      </c>
      <c r="F327" s="17">
        <v>2864.2</v>
      </c>
      <c r="G327" t="s">
        <v>6</v>
      </c>
      <c r="H327" s="2">
        <v>45472</v>
      </c>
      <c r="J327">
        <f t="shared" si="10"/>
        <v>25</v>
      </c>
      <c r="K327">
        <f t="shared" si="11"/>
        <v>29</v>
      </c>
    </row>
    <row r="328" spans="1:11" x14ac:dyDescent="0.25">
      <c r="A328" s="2">
        <v>45410</v>
      </c>
      <c r="B328" s="2">
        <v>45431</v>
      </c>
      <c r="C328">
        <v>2024327</v>
      </c>
      <c r="D328" s="2">
        <v>45443</v>
      </c>
      <c r="E328">
        <v>4</v>
      </c>
      <c r="F328" s="17">
        <v>1395.4</v>
      </c>
      <c r="G328" t="s">
        <v>6</v>
      </c>
      <c r="H328" s="2">
        <v>45476</v>
      </c>
      <c r="J328">
        <f t="shared" si="10"/>
        <v>21</v>
      </c>
      <c r="K328">
        <f t="shared" si="11"/>
        <v>33</v>
      </c>
    </row>
    <row r="329" spans="1:11" x14ac:dyDescent="0.25">
      <c r="A329" s="2">
        <v>45393</v>
      </c>
      <c r="B329" s="2">
        <v>45431</v>
      </c>
      <c r="C329">
        <v>2024328</v>
      </c>
      <c r="D329" s="2">
        <v>45443</v>
      </c>
      <c r="E329">
        <v>10</v>
      </c>
      <c r="F329" s="17">
        <v>5878.6</v>
      </c>
      <c r="G329" t="s">
        <v>5</v>
      </c>
      <c r="H329" s="2">
        <v>45470</v>
      </c>
      <c r="I329">
        <v>3</v>
      </c>
      <c r="J329">
        <f t="shared" si="10"/>
        <v>38</v>
      </c>
      <c r="K329">
        <f t="shared" si="11"/>
        <v>27</v>
      </c>
    </row>
    <row r="330" spans="1:11" x14ac:dyDescent="0.25">
      <c r="A330" s="2">
        <v>45415</v>
      </c>
      <c r="B330" s="2">
        <v>45432</v>
      </c>
      <c r="C330">
        <v>2024329</v>
      </c>
      <c r="D330" s="2">
        <v>45443</v>
      </c>
      <c r="E330">
        <v>1</v>
      </c>
      <c r="F330" s="17">
        <v>330.5</v>
      </c>
      <c r="G330" t="s">
        <v>6</v>
      </c>
      <c r="H330" s="2">
        <v>45463</v>
      </c>
      <c r="J330">
        <f t="shared" si="10"/>
        <v>17</v>
      </c>
      <c r="K330">
        <f t="shared" si="11"/>
        <v>20</v>
      </c>
    </row>
    <row r="331" spans="1:11" x14ac:dyDescent="0.25">
      <c r="A331" s="2">
        <v>45414</v>
      </c>
      <c r="B331" s="2">
        <v>45432</v>
      </c>
      <c r="C331">
        <v>2024330</v>
      </c>
      <c r="D331" s="2">
        <v>45443</v>
      </c>
      <c r="E331">
        <v>7</v>
      </c>
      <c r="F331" s="17">
        <v>4669</v>
      </c>
      <c r="G331" t="s">
        <v>5</v>
      </c>
      <c r="H331" s="2">
        <v>45472</v>
      </c>
      <c r="J331">
        <f t="shared" si="10"/>
        <v>18</v>
      </c>
      <c r="K331">
        <f t="shared" si="11"/>
        <v>29</v>
      </c>
    </row>
    <row r="332" spans="1:11" x14ac:dyDescent="0.25">
      <c r="A332" s="2">
        <v>45407</v>
      </c>
      <c r="B332" s="2">
        <v>45432</v>
      </c>
      <c r="C332">
        <v>2024331</v>
      </c>
      <c r="D332" s="2">
        <v>45443</v>
      </c>
      <c r="E332">
        <v>11</v>
      </c>
      <c r="F332" s="17">
        <v>3736.3</v>
      </c>
      <c r="G332" t="s">
        <v>6</v>
      </c>
      <c r="H332" s="2">
        <v>45470</v>
      </c>
      <c r="J332">
        <f t="shared" si="10"/>
        <v>25</v>
      </c>
      <c r="K332">
        <f t="shared" si="11"/>
        <v>27</v>
      </c>
    </row>
    <row r="333" spans="1:11" x14ac:dyDescent="0.25">
      <c r="A333" s="2">
        <v>45388</v>
      </c>
      <c r="B333" s="2">
        <v>45432</v>
      </c>
      <c r="C333">
        <v>2024332</v>
      </c>
      <c r="D333" s="2">
        <v>45443</v>
      </c>
      <c r="E333">
        <v>1</v>
      </c>
      <c r="F333" s="17">
        <v>661.3</v>
      </c>
      <c r="G333" t="s">
        <v>5</v>
      </c>
      <c r="H333" s="2">
        <v>45480</v>
      </c>
      <c r="J333">
        <f t="shared" si="10"/>
        <v>44</v>
      </c>
      <c r="K333">
        <f t="shared" si="11"/>
        <v>37</v>
      </c>
    </row>
    <row r="334" spans="1:11" x14ac:dyDescent="0.25">
      <c r="A334" s="2">
        <v>45404</v>
      </c>
      <c r="B334" s="2">
        <v>45432</v>
      </c>
      <c r="C334">
        <v>2024333</v>
      </c>
      <c r="D334" s="2">
        <v>45443</v>
      </c>
      <c r="E334">
        <v>10</v>
      </c>
      <c r="F334" s="17">
        <v>6274.3</v>
      </c>
      <c r="G334" t="s">
        <v>5</v>
      </c>
      <c r="H334" s="2">
        <v>45474</v>
      </c>
      <c r="J334">
        <f t="shared" si="10"/>
        <v>28</v>
      </c>
      <c r="K334">
        <f t="shared" si="11"/>
        <v>31</v>
      </c>
    </row>
    <row r="335" spans="1:11" x14ac:dyDescent="0.25">
      <c r="A335" s="2">
        <v>45388</v>
      </c>
      <c r="B335" s="2">
        <v>45433</v>
      </c>
      <c r="C335">
        <v>2024334</v>
      </c>
      <c r="D335" s="2">
        <v>45443</v>
      </c>
      <c r="E335">
        <v>4</v>
      </c>
      <c r="F335" s="17">
        <v>1305.5999999999999</v>
      </c>
      <c r="G335" t="s">
        <v>7</v>
      </c>
      <c r="H335" s="2">
        <v>45482</v>
      </c>
      <c r="J335">
        <f t="shared" si="10"/>
        <v>45</v>
      </c>
      <c r="K335">
        <f t="shared" si="11"/>
        <v>39</v>
      </c>
    </row>
    <row r="336" spans="1:11" x14ac:dyDescent="0.25">
      <c r="A336" s="2">
        <v>45420</v>
      </c>
      <c r="B336" s="2">
        <v>45433</v>
      </c>
      <c r="C336">
        <v>2024335</v>
      </c>
      <c r="D336" s="2">
        <v>45443</v>
      </c>
      <c r="E336">
        <v>9</v>
      </c>
      <c r="F336" s="17">
        <v>6257.3</v>
      </c>
      <c r="G336" t="s">
        <v>5</v>
      </c>
      <c r="H336" s="2">
        <v>45467</v>
      </c>
      <c r="J336">
        <f t="shared" si="10"/>
        <v>13</v>
      </c>
      <c r="K336">
        <f t="shared" si="11"/>
        <v>24</v>
      </c>
    </row>
    <row r="337" spans="1:11" x14ac:dyDescent="0.25">
      <c r="A337" s="2">
        <v>45409</v>
      </c>
      <c r="B337" s="2">
        <v>45433</v>
      </c>
      <c r="C337">
        <v>2024336</v>
      </c>
      <c r="D337" s="2">
        <v>45443</v>
      </c>
      <c r="E337">
        <v>11</v>
      </c>
      <c r="F337" s="17">
        <v>6404.3</v>
      </c>
      <c r="G337" t="s">
        <v>5</v>
      </c>
      <c r="H337" s="2">
        <v>45478</v>
      </c>
      <c r="J337">
        <f t="shared" si="10"/>
        <v>24</v>
      </c>
      <c r="K337">
        <f t="shared" si="11"/>
        <v>35</v>
      </c>
    </row>
    <row r="338" spans="1:11" x14ac:dyDescent="0.25">
      <c r="A338" s="2">
        <v>45422</v>
      </c>
      <c r="B338" s="2">
        <v>45434</v>
      </c>
      <c r="C338">
        <v>2024337</v>
      </c>
      <c r="D338" s="2">
        <v>45443</v>
      </c>
      <c r="E338">
        <v>8</v>
      </c>
      <c r="F338" s="17">
        <v>2328.3000000000002</v>
      </c>
      <c r="G338" t="s">
        <v>7</v>
      </c>
      <c r="H338" s="2">
        <v>45479</v>
      </c>
      <c r="J338">
        <f t="shared" si="10"/>
        <v>12</v>
      </c>
      <c r="K338">
        <f t="shared" si="11"/>
        <v>36</v>
      </c>
    </row>
    <row r="339" spans="1:11" x14ac:dyDescent="0.25">
      <c r="A339" s="2">
        <v>45400</v>
      </c>
      <c r="B339" s="2">
        <v>45434</v>
      </c>
      <c r="C339">
        <v>2024338</v>
      </c>
      <c r="D339" s="2">
        <v>45443</v>
      </c>
      <c r="E339">
        <v>7</v>
      </c>
      <c r="F339" s="17">
        <v>4115</v>
      </c>
      <c r="G339" t="s">
        <v>5</v>
      </c>
      <c r="H339" s="2">
        <v>45470</v>
      </c>
      <c r="J339">
        <f t="shared" si="10"/>
        <v>34</v>
      </c>
      <c r="K339">
        <f t="shared" si="11"/>
        <v>27</v>
      </c>
    </row>
    <row r="340" spans="1:11" x14ac:dyDescent="0.25">
      <c r="A340" s="2">
        <v>45398</v>
      </c>
      <c r="B340" s="2">
        <v>45434</v>
      </c>
      <c r="C340">
        <v>2024339</v>
      </c>
      <c r="D340" s="2">
        <v>45443</v>
      </c>
      <c r="E340">
        <v>10</v>
      </c>
      <c r="F340" s="17">
        <v>3121.2</v>
      </c>
      <c r="G340" t="s">
        <v>6</v>
      </c>
      <c r="H340" s="2">
        <v>45460</v>
      </c>
      <c r="J340">
        <f t="shared" si="10"/>
        <v>36</v>
      </c>
      <c r="K340">
        <f t="shared" si="11"/>
        <v>17</v>
      </c>
    </row>
    <row r="341" spans="1:11" x14ac:dyDescent="0.25">
      <c r="A341" s="2">
        <v>45408</v>
      </c>
      <c r="B341" s="2">
        <v>45435</v>
      </c>
      <c r="C341">
        <v>2024340</v>
      </c>
      <c r="D341" s="2">
        <v>45443</v>
      </c>
      <c r="E341">
        <v>1</v>
      </c>
      <c r="F341" s="17">
        <v>277.39999999999998</v>
      </c>
      <c r="G341" t="s">
        <v>7</v>
      </c>
      <c r="H341" s="2">
        <v>45477</v>
      </c>
      <c r="J341">
        <f t="shared" si="10"/>
        <v>27</v>
      </c>
      <c r="K341">
        <f t="shared" si="11"/>
        <v>34</v>
      </c>
    </row>
    <row r="342" spans="1:11" x14ac:dyDescent="0.25">
      <c r="A342" s="2">
        <v>45421</v>
      </c>
      <c r="B342" s="2">
        <v>45435</v>
      </c>
      <c r="C342">
        <v>2024341</v>
      </c>
      <c r="D342" s="2">
        <v>45443</v>
      </c>
      <c r="E342">
        <v>1</v>
      </c>
      <c r="F342" s="17">
        <v>358</v>
      </c>
      <c r="G342" t="s">
        <v>6</v>
      </c>
      <c r="H342" s="2">
        <v>45456</v>
      </c>
      <c r="J342">
        <f t="shared" si="10"/>
        <v>14</v>
      </c>
      <c r="K342">
        <f t="shared" si="11"/>
        <v>13</v>
      </c>
    </row>
    <row r="343" spans="1:11" x14ac:dyDescent="0.25">
      <c r="A343" s="2">
        <v>45386</v>
      </c>
      <c r="B343" s="2">
        <v>45435</v>
      </c>
      <c r="C343">
        <v>2024342</v>
      </c>
      <c r="D343" s="2">
        <v>45443</v>
      </c>
      <c r="E343">
        <v>10</v>
      </c>
      <c r="F343" s="17">
        <v>6670</v>
      </c>
      <c r="G343" t="s">
        <v>5</v>
      </c>
      <c r="H343" s="2">
        <v>45464</v>
      </c>
      <c r="J343">
        <f t="shared" si="10"/>
        <v>49</v>
      </c>
      <c r="K343">
        <f t="shared" si="11"/>
        <v>21</v>
      </c>
    </row>
    <row r="344" spans="1:11" x14ac:dyDescent="0.25">
      <c r="A344" s="2">
        <v>45409</v>
      </c>
      <c r="B344" s="2">
        <v>45435</v>
      </c>
      <c r="C344">
        <v>2024343</v>
      </c>
      <c r="D344" s="2">
        <v>45443</v>
      </c>
      <c r="E344">
        <v>5</v>
      </c>
      <c r="F344" s="17">
        <v>1698.3</v>
      </c>
      <c r="G344" t="s">
        <v>6</v>
      </c>
      <c r="H344" s="2">
        <v>45460</v>
      </c>
      <c r="J344">
        <f t="shared" si="10"/>
        <v>26</v>
      </c>
      <c r="K344">
        <f t="shared" si="11"/>
        <v>17</v>
      </c>
    </row>
    <row r="345" spans="1:11" x14ac:dyDescent="0.25">
      <c r="A345" s="2">
        <v>45401</v>
      </c>
      <c r="B345" s="2">
        <v>45436</v>
      </c>
      <c r="C345">
        <v>2024344</v>
      </c>
      <c r="D345" s="2">
        <v>45443</v>
      </c>
      <c r="E345">
        <v>1</v>
      </c>
      <c r="F345" s="17">
        <v>296.5</v>
      </c>
      <c r="G345" t="s">
        <v>7</v>
      </c>
      <c r="H345" s="2">
        <v>45457</v>
      </c>
      <c r="J345">
        <f t="shared" si="10"/>
        <v>35</v>
      </c>
      <c r="K345">
        <f t="shared" si="11"/>
        <v>14</v>
      </c>
    </row>
    <row r="346" spans="1:11" x14ac:dyDescent="0.25">
      <c r="A346" s="2">
        <v>45390</v>
      </c>
      <c r="B346" s="2">
        <v>45436</v>
      </c>
      <c r="C346">
        <v>2024345</v>
      </c>
      <c r="D346" s="2">
        <v>45443</v>
      </c>
      <c r="E346">
        <v>5</v>
      </c>
      <c r="F346" s="17">
        <v>1851.3</v>
      </c>
      <c r="G346" t="s">
        <v>6</v>
      </c>
      <c r="H346" s="2">
        <v>45470</v>
      </c>
      <c r="J346">
        <f t="shared" si="10"/>
        <v>46</v>
      </c>
      <c r="K346">
        <f t="shared" si="11"/>
        <v>27</v>
      </c>
    </row>
    <row r="347" spans="1:11" x14ac:dyDescent="0.25">
      <c r="A347" s="2">
        <v>45396</v>
      </c>
      <c r="B347" s="2">
        <v>45436</v>
      </c>
      <c r="C347">
        <v>2024346</v>
      </c>
      <c r="D347" s="2">
        <v>45443</v>
      </c>
      <c r="E347">
        <v>2</v>
      </c>
      <c r="F347" s="17">
        <v>1356.6</v>
      </c>
      <c r="G347" t="s">
        <v>5</v>
      </c>
      <c r="H347" s="2">
        <v>45481</v>
      </c>
      <c r="J347">
        <f t="shared" si="10"/>
        <v>40</v>
      </c>
      <c r="K347">
        <f t="shared" si="11"/>
        <v>38</v>
      </c>
    </row>
    <row r="348" spans="1:11" x14ac:dyDescent="0.25">
      <c r="A348" s="2">
        <v>45386</v>
      </c>
      <c r="B348" s="2">
        <v>45436</v>
      </c>
      <c r="C348">
        <v>2024347</v>
      </c>
      <c r="D348" s="2">
        <v>45443</v>
      </c>
      <c r="E348">
        <v>10</v>
      </c>
      <c r="F348" s="17">
        <v>5991.7</v>
      </c>
      <c r="G348" t="s">
        <v>5</v>
      </c>
      <c r="H348" s="2">
        <v>45483</v>
      </c>
      <c r="J348">
        <f t="shared" si="10"/>
        <v>50</v>
      </c>
      <c r="K348">
        <f t="shared" si="11"/>
        <v>40</v>
      </c>
    </row>
    <row r="349" spans="1:11" x14ac:dyDescent="0.25">
      <c r="A349" s="2">
        <v>45418</v>
      </c>
      <c r="B349" s="2">
        <v>45436</v>
      </c>
      <c r="C349">
        <v>2024348</v>
      </c>
      <c r="D349" s="2">
        <v>45443</v>
      </c>
      <c r="E349">
        <v>11</v>
      </c>
      <c r="F349" s="17">
        <v>3171.5</v>
      </c>
      <c r="G349" t="s">
        <v>7</v>
      </c>
      <c r="H349" s="2">
        <v>45470</v>
      </c>
      <c r="J349">
        <f t="shared" si="10"/>
        <v>18</v>
      </c>
      <c r="K349">
        <f t="shared" si="11"/>
        <v>27</v>
      </c>
    </row>
    <row r="350" spans="1:11" x14ac:dyDescent="0.25">
      <c r="A350" s="2">
        <v>45406</v>
      </c>
      <c r="B350" s="2">
        <v>45436</v>
      </c>
      <c r="C350">
        <v>2024349</v>
      </c>
      <c r="D350" s="2">
        <v>45443</v>
      </c>
      <c r="E350">
        <v>5</v>
      </c>
      <c r="F350" s="17">
        <v>1713.6</v>
      </c>
      <c r="G350" t="s">
        <v>6</v>
      </c>
      <c r="H350" s="2">
        <v>45485</v>
      </c>
      <c r="J350">
        <f t="shared" si="10"/>
        <v>30</v>
      </c>
      <c r="K350">
        <f t="shared" si="11"/>
        <v>42</v>
      </c>
    </row>
    <row r="351" spans="1:11" x14ac:dyDescent="0.25">
      <c r="A351" s="2">
        <v>45403</v>
      </c>
      <c r="B351" s="2">
        <v>45436</v>
      </c>
      <c r="C351">
        <v>2024350</v>
      </c>
      <c r="D351" s="2">
        <v>45443</v>
      </c>
      <c r="E351">
        <v>6</v>
      </c>
      <c r="F351" s="17">
        <v>2258.3000000000002</v>
      </c>
      <c r="G351" t="s">
        <v>6</v>
      </c>
      <c r="H351" s="2">
        <v>45465</v>
      </c>
      <c r="I351">
        <v>4</v>
      </c>
      <c r="J351">
        <f t="shared" si="10"/>
        <v>33</v>
      </c>
      <c r="K351">
        <f t="shared" si="11"/>
        <v>22</v>
      </c>
    </row>
    <row r="352" spans="1:11" x14ac:dyDescent="0.25">
      <c r="A352" s="2">
        <v>45422</v>
      </c>
      <c r="B352" s="2">
        <v>45436</v>
      </c>
      <c r="C352">
        <v>2024351</v>
      </c>
      <c r="D352" s="2">
        <v>45443</v>
      </c>
      <c r="E352">
        <v>3</v>
      </c>
      <c r="F352" s="17">
        <v>905.8</v>
      </c>
      <c r="G352" t="s">
        <v>7</v>
      </c>
      <c r="H352" s="2">
        <v>45468</v>
      </c>
      <c r="J352">
        <f t="shared" si="10"/>
        <v>14</v>
      </c>
      <c r="K352">
        <f t="shared" si="11"/>
        <v>25</v>
      </c>
    </row>
    <row r="353" spans="1:11" x14ac:dyDescent="0.25">
      <c r="A353" s="2">
        <v>45392</v>
      </c>
      <c r="B353" s="2">
        <v>45438</v>
      </c>
      <c r="C353">
        <v>2024352</v>
      </c>
      <c r="D353" s="2">
        <v>45443</v>
      </c>
      <c r="E353">
        <v>8</v>
      </c>
      <c r="F353" s="17">
        <v>5381.2</v>
      </c>
      <c r="G353" t="s">
        <v>5</v>
      </c>
      <c r="H353" s="2">
        <v>45471</v>
      </c>
      <c r="J353">
        <f t="shared" si="10"/>
        <v>46</v>
      </c>
      <c r="K353">
        <f t="shared" si="11"/>
        <v>28</v>
      </c>
    </row>
    <row r="354" spans="1:11" x14ac:dyDescent="0.25">
      <c r="A354" s="2">
        <v>45391</v>
      </c>
      <c r="B354" s="2">
        <v>45438</v>
      </c>
      <c r="C354">
        <v>2024353</v>
      </c>
      <c r="D354" s="2">
        <v>45443</v>
      </c>
      <c r="E354">
        <v>2</v>
      </c>
      <c r="F354" s="17">
        <v>728.3</v>
      </c>
      <c r="G354" t="s">
        <v>6</v>
      </c>
      <c r="H354" s="2">
        <v>45456</v>
      </c>
      <c r="J354">
        <f t="shared" si="10"/>
        <v>47</v>
      </c>
      <c r="K354">
        <f t="shared" si="11"/>
        <v>13</v>
      </c>
    </row>
    <row r="355" spans="1:11" x14ac:dyDescent="0.25">
      <c r="A355" s="2">
        <v>45427</v>
      </c>
      <c r="B355" s="2">
        <v>45439</v>
      </c>
      <c r="C355">
        <v>2024354</v>
      </c>
      <c r="D355" s="2">
        <v>45443</v>
      </c>
      <c r="E355">
        <v>5</v>
      </c>
      <c r="F355" s="17">
        <v>3363.2</v>
      </c>
      <c r="G355" t="s">
        <v>5</v>
      </c>
      <c r="H355" s="2">
        <v>45465</v>
      </c>
      <c r="J355">
        <f t="shared" si="10"/>
        <v>12</v>
      </c>
      <c r="K355">
        <f t="shared" si="11"/>
        <v>22</v>
      </c>
    </row>
    <row r="356" spans="1:11" x14ac:dyDescent="0.25">
      <c r="A356" s="2">
        <v>45410</v>
      </c>
      <c r="B356" s="2">
        <v>45439</v>
      </c>
      <c r="C356">
        <v>2024355</v>
      </c>
      <c r="D356" s="2">
        <v>45443</v>
      </c>
      <c r="E356">
        <v>2</v>
      </c>
      <c r="F356" s="17">
        <v>685.4</v>
      </c>
      <c r="G356" t="s">
        <v>6</v>
      </c>
      <c r="H356" s="2">
        <v>45476</v>
      </c>
      <c r="J356">
        <f t="shared" si="10"/>
        <v>29</v>
      </c>
      <c r="K356">
        <f t="shared" si="11"/>
        <v>33</v>
      </c>
    </row>
    <row r="357" spans="1:11" x14ac:dyDescent="0.25">
      <c r="A357" s="2">
        <v>45412</v>
      </c>
      <c r="B357" s="2">
        <v>45439</v>
      </c>
      <c r="C357">
        <v>2024356</v>
      </c>
      <c r="D357" s="2">
        <v>45443</v>
      </c>
      <c r="E357">
        <v>9</v>
      </c>
      <c r="F357" s="17">
        <v>2864.2</v>
      </c>
      <c r="G357" t="s">
        <v>6</v>
      </c>
      <c r="H357" s="2">
        <v>45476</v>
      </c>
      <c r="J357">
        <f t="shared" si="10"/>
        <v>27</v>
      </c>
      <c r="K357">
        <f t="shared" si="11"/>
        <v>33</v>
      </c>
    </row>
    <row r="358" spans="1:11" x14ac:dyDescent="0.25">
      <c r="A358" s="2">
        <v>45419</v>
      </c>
      <c r="B358" s="2">
        <v>45440</v>
      </c>
      <c r="C358">
        <v>2024357</v>
      </c>
      <c r="D358" s="2">
        <v>45443</v>
      </c>
      <c r="E358">
        <v>10</v>
      </c>
      <c r="F358" s="17">
        <v>5878.6</v>
      </c>
      <c r="G358" t="s">
        <v>5</v>
      </c>
      <c r="H358" s="2">
        <v>45477</v>
      </c>
      <c r="J358">
        <f t="shared" si="10"/>
        <v>21</v>
      </c>
      <c r="K358">
        <f t="shared" si="11"/>
        <v>34</v>
      </c>
    </row>
    <row r="359" spans="1:11" x14ac:dyDescent="0.25">
      <c r="A359" s="2">
        <v>45424</v>
      </c>
      <c r="B359" s="2">
        <v>45440</v>
      </c>
      <c r="C359">
        <v>2024358</v>
      </c>
      <c r="D359" s="2">
        <v>45443</v>
      </c>
      <c r="E359">
        <v>1</v>
      </c>
      <c r="F359" s="17">
        <v>610.5</v>
      </c>
      <c r="G359" t="s">
        <v>5</v>
      </c>
      <c r="H359" s="2">
        <v>45465</v>
      </c>
      <c r="J359">
        <f t="shared" si="10"/>
        <v>16</v>
      </c>
      <c r="K359">
        <f t="shared" si="11"/>
        <v>22</v>
      </c>
    </row>
    <row r="360" spans="1:11" x14ac:dyDescent="0.25">
      <c r="A360" s="2">
        <v>45395</v>
      </c>
      <c r="B360" s="2">
        <v>45441</v>
      </c>
      <c r="C360">
        <v>2024359</v>
      </c>
      <c r="D360" s="2">
        <v>45443</v>
      </c>
      <c r="E360">
        <v>5</v>
      </c>
      <c r="F360" s="17">
        <v>3419.8</v>
      </c>
      <c r="G360" t="s">
        <v>5</v>
      </c>
      <c r="H360" s="2">
        <v>45482</v>
      </c>
      <c r="J360">
        <f t="shared" si="10"/>
        <v>46</v>
      </c>
      <c r="K360">
        <f t="shared" si="11"/>
        <v>39</v>
      </c>
    </row>
    <row r="361" spans="1:11" x14ac:dyDescent="0.25">
      <c r="A361" s="2">
        <v>45406</v>
      </c>
      <c r="B361" s="2">
        <v>45441</v>
      </c>
      <c r="C361">
        <v>2024360</v>
      </c>
      <c r="D361" s="2">
        <v>45443</v>
      </c>
      <c r="E361">
        <v>11</v>
      </c>
      <c r="F361" s="17">
        <v>3261.3</v>
      </c>
      <c r="G361" t="s">
        <v>7</v>
      </c>
      <c r="H361" s="2">
        <v>45481</v>
      </c>
      <c r="I361">
        <v>2</v>
      </c>
      <c r="J361">
        <f t="shared" si="10"/>
        <v>35</v>
      </c>
      <c r="K361">
        <f t="shared" si="11"/>
        <v>38</v>
      </c>
    </row>
    <row r="362" spans="1:11" x14ac:dyDescent="0.25">
      <c r="A362" s="2">
        <v>45399</v>
      </c>
      <c r="B362" s="2">
        <v>45442</v>
      </c>
      <c r="C362">
        <v>2024361</v>
      </c>
      <c r="D362" s="2">
        <v>45443</v>
      </c>
      <c r="E362">
        <v>3</v>
      </c>
      <c r="F362" s="17">
        <v>922.1</v>
      </c>
      <c r="G362" t="s">
        <v>7</v>
      </c>
      <c r="H362" s="2">
        <v>45462</v>
      </c>
      <c r="J362">
        <f t="shared" si="10"/>
        <v>43</v>
      </c>
      <c r="K362">
        <f t="shared" si="11"/>
        <v>19</v>
      </c>
    </row>
    <row r="363" spans="1:11" x14ac:dyDescent="0.25">
      <c r="A363" s="2">
        <v>45397</v>
      </c>
      <c r="B363" s="2">
        <v>45442</v>
      </c>
      <c r="C363">
        <v>2024362</v>
      </c>
      <c r="D363" s="2">
        <v>45443</v>
      </c>
      <c r="E363">
        <v>4</v>
      </c>
      <c r="F363" s="17">
        <v>2464.5</v>
      </c>
      <c r="G363" t="s">
        <v>5</v>
      </c>
      <c r="H363" s="2">
        <v>45484</v>
      </c>
      <c r="J363">
        <f t="shared" si="10"/>
        <v>45</v>
      </c>
      <c r="K363">
        <f t="shared" si="11"/>
        <v>41</v>
      </c>
    </row>
    <row r="364" spans="1:11" x14ac:dyDescent="0.25">
      <c r="A364" s="2">
        <v>45396</v>
      </c>
      <c r="B364" s="2">
        <v>45443</v>
      </c>
      <c r="C364">
        <v>2024363</v>
      </c>
      <c r="D364" s="2">
        <v>45443</v>
      </c>
      <c r="E364">
        <v>4</v>
      </c>
      <c r="F364" s="17">
        <v>1321.9</v>
      </c>
      <c r="G364" t="s">
        <v>6</v>
      </c>
      <c r="H364" s="2">
        <v>45470</v>
      </c>
      <c r="J364">
        <f t="shared" si="10"/>
        <v>47</v>
      </c>
      <c r="K364">
        <f t="shared" si="11"/>
        <v>27</v>
      </c>
    </row>
    <row r="365" spans="1:11" x14ac:dyDescent="0.25">
      <c r="A365" s="2">
        <v>45408</v>
      </c>
      <c r="B365" s="2">
        <v>45443</v>
      </c>
      <c r="C365">
        <v>2024364</v>
      </c>
      <c r="D365" s="2">
        <v>45443</v>
      </c>
      <c r="E365">
        <v>11</v>
      </c>
      <c r="F365" s="17">
        <v>3904.6</v>
      </c>
      <c r="G365" t="s">
        <v>6</v>
      </c>
      <c r="H365" s="2">
        <v>45479</v>
      </c>
      <c r="J365">
        <f t="shared" si="10"/>
        <v>35</v>
      </c>
      <c r="K365">
        <f t="shared" si="11"/>
        <v>36</v>
      </c>
    </row>
    <row r="366" spans="1:11" x14ac:dyDescent="0.25">
      <c r="A366" s="2">
        <v>45431</v>
      </c>
      <c r="B366" s="2">
        <v>45444</v>
      </c>
      <c r="C366">
        <v>2024365</v>
      </c>
      <c r="D366" s="2">
        <v>45473</v>
      </c>
      <c r="E366">
        <v>4</v>
      </c>
      <c r="F366" s="17">
        <v>1294.7</v>
      </c>
      <c r="G366" t="s">
        <v>7</v>
      </c>
      <c r="H366" s="2">
        <v>45495</v>
      </c>
      <c r="J366">
        <f t="shared" si="10"/>
        <v>13</v>
      </c>
      <c r="K366">
        <f t="shared" si="11"/>
        <v>22</v>
      </c>
    </row>
    <row r="367" spans="1:11" x14ac:dyDescent="0.25">
      <c r="A367" s="2">
        <v>45411</v>
      </c>
      <c r="B367" s="2">
        <v>45444</v>
      </c>
      <c r="C367">
        <v>2024366</v>
      </c>
      <c r="D367" s="2">
        <v>45473</v>
      </c>
      <c r="E367">
        <v>4</v>
      </c>
      <c r="F367" s="17">
        <v>2328.8000000000002</v>
      </c>
      <c r="G367" t="s">
        <v>5</v>
      </c>
      <c r="H367" s="2">
        <v>45493</v>
      </c>
      <c r="J367">
        <f t="shared" si="10"/>
        <v>33</v>
      </c>
      <c r="K367">
        <f t="shared" si="11"/>
        <v>20</v>
      </c>
    </row>
    <row r="368" spans="1:11" x14ac:dyDescent="0.25">
      <c r="A368" s="2">
        <v>45403</v>
      </c>
      <c r="B368" s="2">
        <v>45444</v>
      </c>
      <c r="C368">
        <v>2024367</v>
      </c>
      <c r="D368" s="2">
        <v>45473</v>
      </c>
      <c r="E368">
        <v>9</v>
      </c>
      <c r="F368" s="17">
        <v>2570.4</v>
      </c>
      <c r="G368" t="s">
        <v>7</v>
      </c>
      <c r="H368" s="2">
        <v>45493</v>
      </c>
      <c r="J368">
        <f t="shared" si="10"/>
        <v>41</v>
      </c>
      <c r="K368">
        <f t="shared" si="11"/>
        <v>20</v>
      </c>
    </row>
    <row r="369" spans="1:11" x14ac:dyDescent="0.25">
      <c r="A369" s="2">
        <v>45396</v>
      </c>
      <c r="B369" s="2">
        <v>45445</v>
      </c>
      <c r="C369">
        <v>2024368</v>
      </c>
      <c r="D369" s="2">
        <v>45473</v>
      </c>
      <c r="E369">
        <v>3</v>
      </c>
      <c r="F369" s="17">
        <v>1916.2</v>
      </c>
      <c r="G369" t="s">
        <v>5</v>
      </c>
      <c r="H369" s="2">
        <v>45503</v>
      </c>
      <c r="J369">
        <f t="shared" si="10"/>
        <v>49</v>
      </c>
      <c r="K369">
        <f t="shared" si="11"/>
        <v>30</v>
      </c>
    </row>
    <row r="370" spans="1:11" x14ac:dyDescent="0.25">
      <c r="A370" s="2">
        <v>45398</v>
      </c>
      <c r="B370" s="2">
        <v>45445</v>
      </c>
      <c r="C370">
        <v>2024369</v>
      </c>
      <c r="D370" s="2">
        <v>45473</v>
      </c>
      <c r="E370">
        <v>5</v>
      </c>
      <c r="F370" s="17">
        <v>3193.7</v>
      </c>
      <c r="G370" t="s">
        <v>5</v>
      </c>
      <c r="H370" s="2">
        <v>45501</v>
      </c>
      <c r="J370">
        <f t="shared" si="10"/>
        <v>47</v>
      </c>
      <c r="K370">
        <f t="shared" si="11"/>
        <v>28</v>
      </c>
    </row>
    <row r="371" spans="1:11" x14ac:dyDescent="0.25">
      <c r="A371" s="2">
        <v>45423</v>
      </c>
      <c r="B371" s="2">
        <v>45445</v>
      </c>
      <c r="C371">
        <v>2024370</v>
      </c>
      <c r="D371" s="2">
        <v>45473</v>
      </c>
      <c r="E371">
        <v>1</v>
      </c>
      <c r="F371" s="17">
        <v>373.3</v>
      </c>
      <c r="G371" t="s">
        <v>6</v>
      </c>
      <c r="H371" s="2">
        <v>45488</v>
      </c>
      <c r="J371">
        <f t="shared" si="10"/>
        <v>22</v>
      </c>
      <c r="K371">
        <f t="shared" si="11"/>
        <v>15</v>
      </c>
    </row>
    <row r="372" spans="1:11" x14ac:dyDescent="0.25">
      <c r="A372" s="2">
        <v>45403</v>
      </c>
      <c r="B372" s="2">
        <v>45445</v>
      </c>
      <c r="C372">
        <v>2024371</v>
      </c>
      <c r="D372" s="2">
        <v>45473</v>
      </c>
      <c r="E372">
        <v>8</v>
      </c>
      <c r="F372" s="17">
        <v>2594.9</v>
      </c>
      <c r="G372" t="s">
        <v>6</v>
      </c>
      <c r="H372" s="2">
        <v>45492</v>
      </c>
      <c r="J372">
        <f t="shared" si="10"/>
        <v>42</v>
      </c>
      <c r="K372">
        <f t="shared" si="11"/>
        <v>19</v>
      </c>
    </row>
    <row r="373" spans="1:11" x14ac:dyDescent="0.25">
      <c r="A373" s="2">
        <v>45404</v>
      </c>
      <c r="B373" s="2">
        <v>45445</v>
      </c>
      <c r="C373">
        <v>2024372</v>
      </c>
      <c r="D373" s="2">
        <v>45473</v>
      </c>
      <c r="E373">
        <v>6</v>
      </c>
      <c r="F373" s="17">
        <v>1946.2</v>
      </c>
      <c r="G373" t="s">
        <v>6</v>
      </c>
      <c r="H373" s="2">
        <v>45492</v>
      </c>
      <c r="J373">
        <f t="shared" si="10"/>
        <v>41</v>
      </c>
      <c r="K373">
        <f t="shared" si="11"/>
        <v>19</v>
      </c>
    </row>
    <row r="374" spans="1:11" x14ac:dyDescent="0.25">
      <c r="A374" s="2">
        <v>45415</v>
      </c>
      <c r="B374" s="2">
        <v>45446</v>
      </c>
      <c r="C374">
        <v>2024373</v>
      </c>
      <c r="D374" s="2">
        <v>45473</v>
      </c>
      <c r="E374">
        <v>8</v>
      </c>
      <c r="F374" s="17">
        <v>5200.3</v>
      </c>
      <c r="G374" t="s">
        <v>5</v>
      </c>
      <c r="H374" s="2">
        <v>45505</v>
      </c>
      <c r="J374">
        <f t="shared" si="10"/>
        <v>31</v>
      </c>
      <c r="K374">
        <f t="shared" si="11"/>
        <v>32</v>
      </c>
    </row>
    <row r="375" spans="1:11" x14ac:dyDescent="0.25">
      <c r="A375" s="2">
        <v>45398</v>
      </c>
      <c r="B375" s="2">
        <v>45446</v>
      </c>
      <c r="C375">
        <v>2024374</v>
      </c>
      <c r="D375" s="2">
        <v>45473</v>
      </c>
      <c r="E375">
        <v>4</v>
      </c>
      <c r="F375" s="17">
        <v>1407.6</v>
      </c>
      <c r="G375" t="s">
        <v>6</v>
      </c>
      <c r="H375" s="2">
        <v>45507</v>
      </c>
      <c r="J375">
        <f t="shared" si="10"/>
        <v>48</v>
      </c>
      <c r="K375">
        <f t="shared" si="11"/>
        <v>34</v>
      </c>
    </row>
    <row r="376" spans="1:11" x14ac:dyDescent="0.25">
      <c r="A376" s="2">
        <v>45406</v>
      </c>
      <c r="B376" s="2">
        <v>45446</v>
      </c>
      <c r="C376">
        <v>2024375</v>
      </c>
      <c r="D376" s="2">
        <v>45473</v>
      </c>
      <c r="E376">
        <v>1</v>
      </c>
      <c r="F376" s="17">
        <v>285.60000000000002</v>
      </c>
      <c r="G376" t="s">
        <v>7</v>
      </c>
      <c r="H376" s="2">
        <v>45499</v>
      </c>
      <c r="J376">
        <f t="shared" si="10"/>
        <v>40</v>
      </c>
      <c r="K376">
        <f t="shared" si="11"/>
        <v>26</v>
      </c>
    </row>
    <row r="377" spans="1:11" x14ac:dyDescent="0.25">
      <c r="A377" s="2">
        <v>45430</v>
      </c>
      <c r="B377" s="2">
        <v>45447</v>
      </c>
      <c r="C377">
        <v>2024376</v>
      </c>
      <c r="D377" s="2">
        <v>45473</v>
      </c>
      <c r="E377">
        <v>9</v>
      </c>
      <c r="F377" s="17">
        <v>5494.2</v>
      </c>
      <c r="G377" t="s">
        <v>5</v>
      </c>
      <c r="H377" s="2">
        <v>45510</v>
      </c>
      <c r="J377">
        <f t="shared" si="10"/>
        <v>17</v>
      </c>
      <c r="K377">
        <f t="shared" si="11"/>
        <v>37</v>
      </c>
    </row>
    <row r="378" spans="1:11" x14ac:dyDescent="0.25">
      <c r="A378" s="2">
        <v>45399</v>
      </c>
      <c r="B378" s="2">
        <v>45448</v>
      </c>
      <c r="C378">
        <v>2024377</v>
      </c>
      <c r="D378" s="2">
        <v>45473</v>
      </c>
      <c r="E378">
        <v>2</v>
      </c>
      <c r="F378" s="17">
        <v>631</v>
      </c>
      <c r="G378" t="s">
        <v>7</v>
      </c>
      <c r="H378" s="2">
        <v>45493</v>
      </c>
      <c r="J378">
        <f t="shared" si="10"/>
        <v>49</v>
      </c>
      <c r="K378">
        <f t="shared" si="11"/>
        <v>20</v>
      </c>
    </row>
    <row r="379" spans="1:11" x14ac:dyDescent="0.25">
      <c r="A379" s="2">
        <v>45402</v>
      </c>
      <c r="B379" s="2">
        <v>45448</v>
      </c>
      <c r="C379">
        <v>2024378</v>
      </c>
      <c r="D379" s="2">
        <v>45473</v>
      </c>
      <c r="E379">
        <v>3</v>
      </c>
      <c r="F379" s="17">
        <v>1129.0999999999999</v>
      </c>
      <c r="G379" t="s">
        <v>6</v>
      </c>
      <c r="H379" s="2">
        <v>45489</v>
      </c>
      <c r="J379">
        <f t="shared" si="10"/>
        <v>46</v>
      </c>
      <c r="K379">
        <f t="shared" si="11"/>
        <v>16</v>
      </c>
    </row>
    <row r="380" spans="1:11" x14ac:dyDescent="0.25">
      <c r="A380" s="2">
        <v>45438</v>
      </c>
      <c r="B380" s="2">
        <v>45448</v>
      </c>
      <c r="C380">
        <v>2024379</v>
      </c>
      <c r="D380" s="2">
        <v>45473</v>
      </c>
      <c r="E380">
        <v>8</v>
      </c>
      <c r="F380" s="17">
        <v>5109.8999999999996</v>
      </c>
      <c r="G380" t="s">
        <v>5</v>
      </c>
      <c r="H380" s="2">
        <v>45503</v>
      </c>
      <c r="J380">
        <f t="shared" si="10"/>
        <v>10</v>
      </c>
      <c r="K380">
        <f t="shared" si="11"/>
        <v>30</v>
      </c>
    </row>
    <row r="381" spans="1:11" x14ac:dyDescent="0.25">
      <c r="A381" s="2">
        <v>45398</v>
      </c>
      <c r="B381" s="2">
        <v>45448</v>
      </c>
      <c r="C381">
        <v>2024380</v>
      </c>
      <c r="D381" s="2">
        <v>45473</v>
      </c>
      <c r="E381">
        <v>11</v>
      </c>
      <c r="F381" s="17">
        <v>3620.3</v>
      </c>
      <c r="G381" t="s">
        <v>7</v>
      </c>
      <c r="H381" s="2">
        <v>45512</v>
      </c>
      <c r="J381">
        <f t="shared" si="10"/>
        <v>50</v>
      </c>
      <c r="K381">
        <f t="shared" si="11"/>
        <v>39</v>
      </c>
    </row>
    <row r="382" spans="1:11" x14ac:dyDescent="0.25">
      <c r="A382" s="2">
        <v>45416</v>
      </c>
      <c r="B382" s="2">
        <v>45449</v>
      </c>
      <c r="C382">
        <v>2024381</v>
      </c>
      <c r="D382" s="2">
        <v>45473</v>
      </c>
      <c r="E382">
        <v>1</v>
      </c>
      <c r="F382" s="17">
        <v>650</v>
      </c>
      <c r="G382" t="s">
        <v>5</v>
      </c>
      <c r="H382" s="2">
        <v>45503</v>
      </c>
      <c r="J382">
        <f t="shared" si="10"/>
        <v>33</v>
      </c>
      <c r="K382">
        <f t="shared" si="11"/>
        <v>30</v>
      </c>
    </row>
    <row r="383" spans="1:11" x14ac:dyDescent="0.25">
      <c r="A383" s="2">
        <v>45422</v>
      </c>
      <c r="B383" s="2">
        <v>45449</v>
      </c>
      <c r="C383">
        <v>2024382</v>
      </c>
      <c r="D383" s="2">
        <v>45473</v>
      </c>
      <c r="E383">
        <v>2</v>
      </c>
      <c r="F383" s="17">
        <v>722.2</v>
      </c>
      <c r="G383" t="s">
        <v>6</v>
      </c>
      <c r="H383" s="2">
        <v>45500</v>
      </c>
      <c r="J383">
        <f t="shared" si="10"/>
        <v>27</v>
      </c>
      <c r="K383">
        <f t="shared" si="11"/>
        <v>27</v>
      </c>
    </row>
    <row r="384" spans="1:11" x14ac:dyDescent="0.25">
      <c r="A384" s="2">
        <v>45432</v>
      </c>
      <c r="B384" s="2">
        <v>45450</v>
      </c>
      <c r="C384">
        <v>2024383</v>
      </c>
      <c r="D384" s="2">
        <v>45473</v>
      </c>
      <c r="E384">
        <v>11</v>
      </c>
      <c r="F384" s="17">
        <v>6404.3</v>
      </c>
      <c r="G384" t="s">
        <v>5</v>
      </c>
      <c r="H384" s="2">
        <v>45506</v>
      </c>
      <c r="J384">
        <f t="shared" si="10"/>
        <v>18</v>
      </c>
      <c r="K384">
        <f t="shared" si="11"/>
        <v>33</v>
      </c>
    </row>
    <row r="385" spans="1:11" x14ac:dyDescent="0.25">
      <c r="A385" s="2">
        <v>45427</v>
      </c>
      <c r="B385" s="2">
        <v>45450</v>
      </c>
      <c r="C385">
        <v>2024384</v>
      </c>
      <c r="D385" s="2">
        <v>45473</v>
      </c>
      <c r="E385">
        <v>1</v>
      </c>
      <c r="F385" s="17">
        <v>339.7</v>
      </c>
      <c r="G385" t="s">
        <v>6</v>
      </c>
      <c r="H385" s="2">
        <v>45488</v>
      </c>
      <c r="J385">
        <f t="shared" si="10"/>
        <v>23</v>
      </c>
      <c r="K385">
        <f t="shared" si="11"/>
        <v>15</v>
      </c>
    </row>
    <row r="386" spans="1:11" x14ac:dyDescent="0.25">
      <c r="A386" s="2">
        <v>45420</v>
      </c>
      <c r="B386" s="2">
        <v>45452</v>
      </c>
      <c r="C386">
        <v>2024385</v>
      </c>
      <c r="D386" s="2">
        <v>45473</v>
      </c>
      <c r="E386">
        <v>5</v>
      </c>
      <c r="F386" s="17">
        <v>1604.8</v>
      </c>
      <c r="G386" t="s">
        <v>7</v>
      </c>
      <c r="H386" s="2">
        <v>45498</v>
      </c>
      <c r="J386">
        <f t="shared" ref="J386:J449" si="12">B386-A386</f>
        <v>32</v>
      </c>
      <c r="K386">
        <f t="shared" ref="K386:K449" si="13">H386-D386</f>
        <v>25</v>
      </c>
    </row>
    <row r="387" spans="1:11" x14ac:dyDescent="0.25">
      <c r="A387" s="2">
        <v>45407</v>
      </c>
      <c r="B387" s="2">
        <v>45452</v>
      </c>
      <c r="C387">
        <v>2024386</v>
      </c>
      <c r="D387" s="2">
        <v>45473</v>
      </c>
      <c r="E387">
        <v>11</v>
      </c>
      <c r="F387" s="17">
        <v>3971.9</v>
      </c>
      <c r="G387" t="s">
        <v>6</v>
      </c>
      <c r="H387" s="2">
        <v>45491</v>
      </c>
      <c r="J387">
        <f t="shared" si="12"/>
        <v>45</v>
      </c>
      <c r="K387">
        <f t="shared" si="13"/>
        <v>18</v>
      </c>
    </row>
    <row r="388" spans="1:11" x14ac:dyDescent="0.25">
      <c r="A388" s="2">
        <v>45409</v>
      </c>
      <c r="B388" s="2">
        <v>45452</v>
      </c>
      <c r="C388">
        <v>2024387</v>
      </c>
      <c r="D388" s="2">
        <v>45473</v>
      </c>
      <c r="E388">
        <v>3</v>
      </c>
      <c r="F388" s="17">
        <v>987.4</v>
      </c>
      <c r="G388" t="s">
        <v>7</v>
      </c>
      <c r="H388" s="2">
        <v>45492</v>
      </c>
      <c r="J388">
        <f t="shared" si="12"/>
        <v>43</v>
      </c>
      <c r="K388">
        <f t="shared" si="13"/>
        <v>19</v>
      </c>
    </row>
    <row r="389" spans="1:11" x14ac:dyDescent="0.25">
      <c r="A389" s="2">
        <v>45414</v>
      </c>
      <c r="B389" s="2">
        <v>45453</v>
      </c>
      <c r="C389">
        <v>2024388</v>
      </c>
      <c r="D389" s="2">
        <v>45473</v>
      </c>
      <c r="E389">
        <v>2</v>
      </c>
      <c r="F389" s="17">
        <v>1300.0999999999999</v>
      </c>
      <c r="G389" t="s">
        <v>5</v>
      </c>
      <c r="H389" s="2">
        <v>45515</v>
      </c>
      <c r="J389">
        <f t="shared" si="12"/>
        <v>39</v>
      </c>
      <c r="K389">
        <f t="shared" si="13"/>
        <v>42</v>
      </c>
    </row>
    <row r="390" spans="1:11" x14ac:dyDescent="0.25">
      <c r="A390" s="2">
        <v>45404</v>
      </c>
      <c r="B390" s="2">
        <v>45453</v>
      </c>
      <c r="C390">
        <v>2024389</v>
      </c>
      <c r="D390" s="2">
        <v>45473</v>
      </c>
      <c r="E390">
        <v>10</v>
      </c>
      <c r="F390" s="17">
        <v>3519</v>
      </c>
      <c r="G390" t="s">
        <v>6</v>
      </c>
      <c r="H390" s="2">
        <v>45503</v>
      </c>
      <c r="I390">
        <v>2</v>
      </c>
      <c r="J390">
        <f t="shared" si="12"/>
        <v>49</v>
      </c>
      <c r="K390">
        <f t="shared" si="13"/>
        <v>30</v>
      </c>
    </row>
    <row r="391" spans="1:11" x14ac:dyDescent="0.25">
      <c r="A391" s="2">
        <v>45440</v>
      </c>
      <c r="B391" s="2">
        <v>45454</v>
      </c>
      <c r="C391">
        <v>2024390</v>
      </c>
      <c r="D391" s="2">
        <v>45473</v>
      </c>
      <c r="E391">
        <v>11</v>
      </c>
      <c r="F391" s="17">
        <v>3680.2</v>
      </c>
      <c r="G391" t="s">
        <v>7</v>
      </c>
      <c r="H391" s="2">
        <v>45500</v>
      </c>
      <c r="J391">
        <f t="shared" si="12"/>
        <v>14</v>
      </c>
      <c r="K391">
        <f t="shared" si="13"/>
        <v>27</v>
      </c>
    </row>
    <row r="392" spans="1:11" x14ac:dyDescent="0.25">
      <c r="A392" s="2">
        <v>45435</v>
      </c>
      <c r="B392" s="2">
        <v>45454</v>
      </c>
      <c r="C392">
        <v>2024391</v>
      </c>
      <c r="D392" s="2">
        <v>45473</v>
      </c>
      <c r="E392">
        <v>3</v>
      </c>
      <c r="F392" s="17">
        <v>1046.5</v>
      </c>
      <c r="G392" t="s">
        <v>6</v>
      </c>
      <c r="H392" s="2">
        <v>45487</v>
      </c>
      <c r="J392">
        <f t="shared" si="12"/>
        <v>19</v>
      </c>
      <c r="K392">
        <f t="shared" si="13"/>
        <v>14</v>
      </c>
    </row>
    <row r="393" spans="1:11" x14ac:dyDescent="0.25">
      <c r="A393" s="2">
        <v>45435</v>
      </c>
      <c r="B393" s="2">
        <v>45455</v>
      </c>
      <c r="C393">
        <v>2024392</v>
      </c>
      <c r="D393" s="2">
        <v>45473</v>
      </c>
      <c r="E393">
        <v>11</v>
      </c>
      <c r="F393" s="17">
        <v>3051.8</v>
      </c>
      <c r="G393" t="s">
        <v>7</v>
      </c>
      <c r="H393" s="2">
        <v>45511</v>
      </c>
      <c r="J393">
        <f t="shared" si="12"/>
        <v>20</v>
      </c>
      <c r="K393">
        <f t="shared" si="13"/>
        <v>38</v>
      </c>
    </row>
    <row r="394" spans="1:11" x14ac:dyDescent="0.25">
      <c r="A394" s="2">
        <v>45431</v>
      </c>
      <c r="B394" s="2">
        <v>45455</v>
      </c>
      <c r="C394">
        <v>2024393</v>
      </c>
      <c r="D394" s="2">
        <v>45473</v>
      </c>
      <c r="E394">
        <v>3</v>
      </c>
      <c r="F394" s="17">
        <v>1037.3</v>
      </c>
      <c r="G394" t="s">
        <v>6</v>
      </c>
      <c r="H394" s="2">
        <v>45508</v>
      </c>
      <c r="J394">
        <f t="shared" si="12"/>
        <v>24</v>
      </c>
      <c r="K394">
        <f t="shared" si="13"/>
        <v>35</v>
      </c>
    </row>
    <row r="395" spans="1:11" x14ac:dyDescent="0.25">
      <c r="A395" s="2">
        <v>45413</v>
      </c>
      <c r="B395" s="2">
        <v>45456</v>
      </c>
      <c r="C395">
        <v>2024394</v>
      </c>
      <c r="D395" s="2">
        <v>45473</v>
      </c>
      <c r="E395">
        <v>4</v>
      </c>
      <c r="F395" s="17">
        <v>2464.5</v>
      </c>
      <c r="G395" t="s">
        <v>5</v>
      </c>
      <c r="H395" s="2">
        <v>45508</v>
      </c>
      <c r="J395">
        <f t="shared" si="12"/>
        <v>43</v>
      </c>
      <c r="K395">
        <f t="shared" si="13"/>
        <v>35</v>
      </c>
    </row>
    <row r="396" spans="1:11" x14ac:dyDescent="0.25">
      <c r="A396" s="2">
        <v>45426</v>
      </c>
      <c r="B396" s="2">
        <v>45456</v>
      </c>
      <c r="C396">
        <v>2024395</v>
      </c>
      <c r="D396" s="2">
        <v>45473</v>
      </c>
      <c r="E396">
        <v>7</v>
      </c>
      <c r="F396" s="17">
        <v>2377.6</v>
      </c>
      <c r="G396" t="s">
        <v>6</v>
      </c>
      <c r="H396" s="2">
        <v>45504</v>
      </c>
      <c r="J396">
        <f t="shared" si="12"/>
        <v>30</v>
      </c>
      <c r="K396">
        <f t="shared" si="13"/>
        <v>31</v>
      </c>
    </row>
    <row r="397" spans="1:11" x14ac:dyDescent="0.25">
      <c r="A397" s="2">
        <v>45425</v>
      </c>
      <c r="B397" s="2">
        <v>45456</v>
      </c>
      <c r="C397">
        <v>2024396</v>
      </c>
      <c r="D397" s="2">
        <v>45473</v>
      </c>
      <c r="E397">
        <v>9</v>
      </c>
      <c r="F397" s="17">
        <v>2619.4</v>
      </c>
      <c r="G397" t="s">
        <v>7</v>
      </c>
      <c r="H397" s="2">
        <v>45502</v>
      </c>
      <c r="J397">
        <f t="shared" si="12"/>
        <v>31</v>
      </c>
      <c r="K397">
        <f t="shared" si="13"/>
        <v>29</v>
      </c>
    </row>
    <row r="398" spans="1:11" x14ac:dyDescent="0.25">
      <c r="A398" s="2">
        <v>45438</v>
      </c>
      <c r="B398" s="2">
        <v>45456</v>
      </c>
      <c r="C398">
        <v>2024397</v>
      </c>
      <c r="D398" s="2">
        <v>45473</v>
      </c>
      <c r="E398">
        <v>10</v>
      </c>
      <c r="F398" s="17">
        <v>6896.1</v>
      </c>
      <c r="G398" t="s">
        <v>5</v>
      </c>
      <c r="H398" s="2">
        <v>45511</v>
      </c>
      <c r="J398">
        <f t="shared" si="12"/>
        <v>18</v>
      </c>
      <c r="K398">
        <f t="shared" si="13"/>
        <v>38</v>
      </c>
    </row>
    <row r="399" spans="1:11" x14ac:dyDescent="0.25">
      <c r="A399" s="2">
        <v>45422</v>
      </c>
      <c r="B399" s="2">
        <v>45456</v>
      </c>
      <c r="C399">
        <v>2024398</v>
      </c>
      <c r="D399" s="2">
        <v>45473</v>
      </c>
      <c r="E399">
        <v>5</v>
      </c>
      <c r="F399" s="17">
        <v>1698.3</v>
      </c>
      <c r="G399" t="s">
        <v>6</v>
      </c>
      <c r="H399" s="2">
        <v>45495</v>
      </c>
      <c r="J399">
        <f t="shared" si="12"/>
        <v>34</v>
      </c>
      <c r="K399">
        <f t="shared" si="13"/>
        <v>22</v>
      </c>
    </row>
    <row r="400" spans="1:11" x14ac:dyDescent="0.25">
      <c r="A400" s="2">
        <v>45407</v>
      </c>
      <c r="B400" s="2">
        <v>45457</v>
      </c>
      <c r="C400">
        <v>2024399</v>
      </c>
      <c r="D400" s="2">
        <v>45473</v>
      </c>
      <c r="E400">
        <v>7</v>
      </c>
      <c r="F400" s="17">
        <v>2484.6999999999998</v>
      </c>
      <c r="G400" t="s">
        <v>6</v>
      </c>
      <c r="H400" s="2">
        <v>45506</v>
      </c>
      <c r="J400">
        <f t="shared" si="12"/>
        <v>50</v>
      </c>
      <c r="K400">
        <f t="shared" si="13"/>
        <v>33</v>
      </c>
    </row>
    <row r="401" spans="1:11" x14ac:dyDescent="0.25">
      <c r="A401" s="2">
        <v>45446</v>
      </c>
      <c r="B401" s="2">
        <v>45457</v>
      </c>
      <c r="C401">
        <v>2024400</v>
      </c>
      <c r="D401" s="2">
        <v>45473</v>
      </c>
      <c r="E401">
        <v>5</v>
      </c>
      <c r="F401" s="17">
        <v>1744.2</v>
      </c>
      <c r="G401" t="s">
        <v>6</v>
      </c>
      <c r="H401" s="2">
        <v>45490</v>
      </c>
      <c r="J401">
        <f t="shared" si="12"/>
        <v>11</v>
      </c>
      <c r="K401">
        <f t="shared" si="13"/>
        <v>17</v>
      </c>
    </row>
    <row r="402" spans="1:11" x14ac:dyDescent="0.25">
      <c r="A402" s="2">
        <v>45430</v>
      </c>
      <c r="B402" s="2">
        <v>45458</v>
      </c>
      <c r="C402">
        <v>2024401</v>
      </c>
      <c r="D402" s="2">
        <v>45473</v>
      </c>
      <c r="E402">
        <v>4</v>
      </c>
      <c r="F402" s="17">
        <v>2532.3000000000002</v>
      </c>
      <c r="G402" t="s">
        <v>5</v>
      </c>
      <c r="H402" s="2">
        <v>45510</v>
      </c>
      <c r="J402">
        <f t="shared" si="12"/>
        <v>28</v>
      </c>
      <c r="K402">
        <f t="shared" si="13"/>
        <v>37</v>
      </c>
    </row>
    <row r="403" spans="1:11" x14ac:dyDescent="0.25">
      <c r="A403" s="2">
        <v>45441</v>
      </c>
      <c r="B403" s="2">
        <v>45459</v>
      </c>
      <c r="C403">
        <v>2024402</v>
      </c>
      <c r="D403" s="2">
        <v>45473</v>
      </c>
      <c r="E403">
        <v>5</v>
      </c>
      <c r="F403" s="17">
        <v>1820.7</v>
      </c>
      <c r="G403" t="s">
        <v>6</v>
      </c>
      <c r="H403" s="2">
        <v>45507</v>
      </c>
      <c r="J403">
        <f t="shared" si="12"/>
        <v>18</v>
      </c>
      <c r="K403">
        <f t="shared" si="13"/>
        <v>34</v>
      </c>
    </row>
    <row r="404" spans="1:11" x14ac:dyDescent="0.25">
      <c r="A404" s="2">
        <v>45440</v>
      </c>
      <c r="B404" s="2">
        <v>45459</v>
      </c>
      <c r="C404">
        <v>2024403</v>
      </c>
      <c r="D404" s="2">
        <v>45473</v>
      </c>
      <c r="E404">
        <v>8</v>
      </c>
      <c r="F404" s="17">
        <v>4929</v>
      </c>
      <c r="G404" t="s">
        <v>5</v>
      </c>
      <c r="H404" s="2">
        <v>45495</v>
      </c>
      <c r="J404">
        <f t="shared" si="12"/>
        <v>19</v>
      </c>
      <c r="K404">
        <f t="shared" si="13"/>
        <v>22</v>
      </c>
    </row>
    <row r="405" spans="1:11" x14ac:dyDescent="0.25">
      <c r="A405" s="2">
        <v>45442</v>
      </c>
      <c r="B405" s="2">
        <v>45459</v>
      </c>
      <c r="C405">
        <v>2024404</v>
      </c>
      <c r="D405" s="2">
        <v>45473</v>
      </c>
      <c r="E405">
        <v>8</v>
      </c>
      <c r="F405" s="17">
        <v>2913.1</v>
      </c>
      <c r="G405" t="s">
        <v>6</v>
      </c>
      <c r="H405" s="2">
        <v>45504</v>
      </c>
      <c r="J405">
        <f t="shared" si="12"/>
        <v>17</v>
      </c>
      <c r="K405">
        <f t="shared" si="13"/>
        <v>31</v>
      </c>
    </row>
    <row r="406" spans="1:11" x14ac:dyDescent="0.25">
      <c r="A406" s="2">
        <v>45436</v>
      </c>
      <c r="B406" s="2">
        <v>45461</v>
      </c>
      <c r="C406">
        <v>2024405</v>
      </c>
      <c r="D406" s="2">
        <v>45473</v>
      </c>
      <c r="E406">
        <v>10</v>
      </c>
      <c r="F406" s="17">
        <v>3549.6</v>
      </c>
      <c r="G406" t="s">
        <v>6</v>
      </c>
      <c r="H406" s="2">
        <v>45496</v>
      </c>
      <c r="J406">
        <f t="shared" si="12"/>
        <v>25</v>
      </c>
      <c r="K406">
        <f t="shared" si="13"/>
        <v>23</v>
      </c>
    </row>
    <row r="407" spans="1:11" x14ac:dyDescent="0.25">
      <c r="A407" s="2">
        <v>45415</v>
      </c>
      <c r="B407" s="2">
        <v>45461</v>
      </c>
      <c r="C407">
        <v>2024406</v>
      </c>
      <c r="D407" s="2">
        <v>45473</v>
      </c>
      <c r="E407">
        <v>4</v>
      </c>
      <c r="F407" s="17">
        <v>1260.7</v>
      </c>
      <c r="G407" t="s">
        <v>6</v>
      </c>
      <c r="H407" s="2">
        <v>45509</v>
      </c>
      <c r="J407">
        <f t="shared" si="12"/>
        <v>46</v>
      </c>
      <c r="K407">
        <f t="shared" si="13"/>
        <v>36</v>
      </c>
    </row>
    <row r="408" spans="1:11" x14ac:dyDescent="0.25">
      <c r="A408" s="2">
        <v>45451</v>
      </c>
      <c r="B408" s="2">
        <v>45461</v>
      </c>
      <c r="C408">
        <v>2024407</v>
      </c>
      <c r="D408" s="2">
        <v>45473</v>
      </c>
      <c r="E408">
        <v>1</v>
      </c>
      <c r="F408" s="17">
        <v>326.39999999999998</v>
      </c>
      <c r="G408" t="s">
        <v>7</v>
      </c>
      <c r="H408" s="2">
        <v>45491</v>
      </c>
      <c r="J408">
        <f t="shared" si="12"/>
        <v>10</v>
      </c>
      <c r="K408">
        <f t="shared" si="13"/>
        <v>18</v>
      </c>
    </row>
    <row r="409" spans="1:11" x14ac:dyDescent="0.25">
      <c r="A409" s="2">
        <v>45428</v>
      </c>
      <c r="B409" s="2">
        <v>45461</v>
      </c>
      <c r="C409">
        <v>2024408</v>
      </c>
      <c r="D409" s="2">
        <v>45473</v>
      </c>
      <c r="E409">
        <v>11</v>
      </c>
      <c r="F409" s="17">
        <v>3534.3</v>
      </c>
      <c r="G409" t="s">
        <v>6</v>
      </c>
      <c r="H409" s="2">
        <v>45493</v>
      </c>
      <c r="J409">
        <f t="shared" si="12"/>
        <v>33</v>
      </c>
      <c r="K409">
        <f t="shared" si="13"/>
        <v>20</v>
      </c>
    </row>
    <row r="410" spans="1:11" x14ac:dyDescent="0.25">
      <c r="A410" s="2">
        <v>45448</v>
      </c>
      <c r="B410" s="2">
        <v>45462</v>
      </c>
      <c r="C410">
        <v>2024409</v>
      </c>
      <c r="D410" s="2">
        <v>45473</v>
      </c>
      <c r="E410">
        <v>7</v>
      </c>
      <c r="F410" s="17">
        <v>2284.8000000000002</v>
      </c>
      <c r="G410" t="s">
        <v>7</v>
      </c>
      <c r="H410" s="2">
        <v>45497</v>
      </c>
      <c r="J410">
        <f t="shared" si="12"/>
        <v>14</v>
      </c>
      <c r="K410">
        <f t="shared" si="13"/>
        <v>24</v>
      </c>
    </row>
    <row r="411" spans="1:11" x14ac:dyDescent="0.25">
      <c r="A411" s="2">
        <v>45431</v>
      </c>
      <c r="B411" s="2">
        <v>45462</v>
      </c>
      <c r="C411">
        <v>2024410</v>
      </c>
      <c r="D411" s="2">
        <v>45473</v>
      </c>
      <c r="E411">
        <v>2</v>
      </c>
      <c r="F411" s="17">
        <v>624.20000000000005</v>
      </c>
      <c r="G411" t="s">
        <v>6</v>
      </c>
      <c r="H411" s="2">
        <v>45489</v>
      </c>
      <c r="J411">
        <f t="shared" si="12"/>
        <v>31</v>
      </c>
      <c r="K411">
        <f t="shared" si="13"/>
        <v>16</v>
      </c>
    </row>
    <row r="412" spans="1:11" x14ac:dyDescent="0.25">
      <c r="A412" s="2">
        <v>45452</v>
      </c>
      <c r="B412" s="2">
        <v>45463</v>
      </c>
      <c r="C412">
        <v>2024411</v>
      </c>
      <c r="D412" s="2">
        <v>45473</v>
      </c>
      <c r="E412">
        <v>11</v>
      </c>
      <c r="F412" s="17">
        <v>6590.8</v>
      </c>
      <c r="G412" t="s">
        <v>5</v>
      </c>
      <c r="H412" s="2">
        <v>45509</v>
      </c>
      <c r="J412">
        <f t="shared" si="12"/>
        <v>11</v>
      </c>
      <c r="K412">
        <f t="shared" si="13"/>
        <v>36</v>
      </c>
    </row>
    <row r="413" spans="1:11" x14ac:dyDescent="0.25">
      <c r="A413" s="2">
        <v>45422</v>
      </c>
      <c r="B413" s="2">
        <v>45463</v>
      </c>
      <c r="C413">
        <v>2024412</v>
      </c>
      <c r="D413" s="2">
        <v>45473</v>
      </c>
      <c r="E413">
        <v>5</v>
      </c>
      <c r="F413" s="17">
        <v>1577.6</v>
      </c>
      <c r="G413" t="s">
        <v>7</v>
      </c>
      <c r="H413" s="2">
        <v>45496</v>
      </c>
      <c r="J413">
        <f t="shared" si="12"/>
        <v>41</v>
      </c>
      <c r="K413">
        <f t="shared" si="13"/>
        <v>23</v>
      </c>
    </row>
    <row r="414" spans="1:11" x14ac:dyDescent="0.25">
      <c r="A414" s="2">
        <v>45418</v>
      </c>
      <c r="B414" s="2">
        <v>45464</v>
      </c>
      <c r="C414">
        <v>2024413</v>
      </c>
      <c r="D414" s="2">
        <v>45473</v>
      </c>
      <c r="E414">
        <v>9</v>
      </c>
      <c r="F414" s="17">
        <v>2497</v>
      </c>
      <c r="G414" t="s">
        <v>7</v>
      </c>
      <c r="H414" s="2">
        <v>45497</v>
      </c>
      <c r="J414">
        <f t="shared" si="12"/>
        <v>46</v>
      </c>
      <c r="K414">
        <f t="shared" si="13"/>
        <v>24</v>
      </c>
    </row>
    <row r="415" spans="1:11" x14ac:dyDescent="0.25">
      <c r="A415" s="2">
        <v>45452</v>
      </c>
      <c r="B415" s="2">
        <v>45465</v>
      </c>
      <c r="C415">
        <v>2024414</v>
      </c>
      <c r="D415" s="2">
        <v>45473</v>
      </c>
      <c r="E415">
        <v>2</v>
      </c>
      <c r="F415" s="17">
        <v>722.2</v>
      </c>
      <c r="G415" t="s">
        <v>6</v>
      </c>
      <c r="H415" s="2">
        <v>45514</v>
      </c>
      <c r="J415">
        <f t="shared" si="12"/>
        <v>13</v>
      </c>
      <c r="K415">
        <f t="shared" si="13"/>
        <v>41</v>
      </c>
    </row>
    <row r="416" spans="1:11" x14ac:dyDescent="0.25">
      <c r="A416" s="2">
        <v>45454</v>
      </c>
      <c r="B416" s="2">
        <v>45465</v>
      </c>
      <c r="C416">
        <v>2024415</v>
      </c>
      <c r="D416" s="2">
        <v>45473</v>
      </c>
      <c r="E416">
        <v>9</v>
      </c>
      <c r="F416" s="17">
        <v>2594.9</v>
      </c>
      <c r="G416" t="s">
        <v>7</v>
      </c>
      <c r="H416" s="2">
        <v>45497</v>
      </c>
      <c r="J416">
        <f t="shared" si="12"/>
        <v>11</v>
      </c>
      <c r="K416">
        <f t="shared" si="13"/>
        <v>24</v>
      </c>
    </row>
    <row r="417" spans="1:11" x14ac:dyDescent="0.25">
      <c r="A417" s="2">
        <v>45447</v>
      </c>
      <c r="B417" s="2">
        <v>45466</v>
      </c>
      <c r="C417">
        <v>2024416</v>
      </c>
      <c r="D417" s="2">
        <v>45473</v>
      </c>
      <c r="E417">
        <v>2</v>
      </c>
      <c r="F417" s="17">
        <v>1288.8</v>
      </c>
      <c r="G417" t="s">
        <v>5</v>
      </c>
      <c r="H417" s="2">
        <v>45498</v>
      </c>
      <c r="J417">
        <f t="shared" si="12"/>
        <v>19</v>
      </c>
      <c r="K417">
        <f t="shared" si="13"/>
        <v>25</v>
      </c>
    </row>
    <row r="418" spans="1:11" x14ac:dyDescent="0.25">
      <c r="A418" s="2">
        <v>45429</v>
      </c>
      <c r="B418" s="2">
        <v>45466</v>
      </c>
      <c r="C418">
        <v>2024417</v>
      </c>
      <c r="D418" s="2">
        <v>45473</v>
      </c>
      <c r="E418">
        <v>5</v>
      </c>
      <c r="F418" s="17">
        <v>1591.2</v>
      </c>
      <c r="G418" t="s">
        <v>7</v>
      </c>
      <c r="H418" s="2">
        <v>45508</v>
      </c>
      <c r="J418">
        <f t="shared" si="12"/>
        <v>37</v>
      </c>
      <c r="K418">
        <f t="shared" si="13"/>
        <v>35</v>
      </c>
    </row>
    <row r="419" spans="1:11" x14ac:dyDescent="0.25">
      <c r="A419" s="2">
        <v>45434</v>
      </c>
      <c r="B419" s="2">
        <v>45468</v>
      </c>
      <c r="C419">
        <v>2024418</v>
      </c>
      <c r="D419" s="2">
        <v>45473</v>
      </c>
      <c r="E419">
        <v>5</v>
      </c>
      <c r="F419" s="17">
        <v>3080.6</v>
      </c>
      <c r="G419" t="s">
        <v>5</v>
      </c>
      <c r="H419" s="2">
        <v>45505</v>
      </c>
      <c r="J419">
        <f t="shared" si="12"/>
        <v>34</v>
      </c>
      <c r="K419">
        <f t="shared" si="13"/>
        <v>32</v>
      </c>
    </row>
    <row r="420" spans="1:11" x14ac:dyDescent="0.25">
      <c r="A420" s="2">
        <v>45452</v>
      </c>
      <c r="B420" s="2">
        <v>45469</v>
      </c>
      <c r="C420">
        <v>2024419</v>
      </c>
      <c r="D420" s="2">
        <v>45473</v>
      </c>
      <c r="E420">
        <v>10</v>
      </c>
      <c r="F420" s="17">
        <v>2883.2</v>
      </c>
      <c r="G420" t="s">
        <v>7</v>
      </c>
      <c r="H420" s="2">
        <v>45490</v>
      </c>
      <c r="J420">
        <f t="shared" si="12"/>
        <v>17</v>
      </c>
      <c r="K420">
        <f t="shared" si="13"/>
        <v>17</v>
      </c>
    </row>
    <row r="421" spans="1:11" x14ac:dyDescent="0.25">
      <c r="A421" s="2">
        <v>45459</v>
      </c>
      <c r="B421" s="2">
        <v>45469</v>
      </c>
      <c r="C421">
        <v>2024420</v>
      </c>
      <c r="D421" s="2">
        <v>45473</v>
      </c>
      <c r="E421">
        <v>1</v>
      </c>
      <c r="F421" s="17">
        <v>358</v>
      </c>
      <c r="G421" t="s">
        <v>6</v>
      </c>
      <c r="H421" s="2">
        <v>45506</v>
      </c>
      <c r="J421">
        <f t="shared" si="12"/>
        <v>10</v>
      </c>
      <c r="K421">
        <f t="shared" si="13"/>
        <v>33</v>
      </c>
    </row>
    <row r="422" spans="1:11" x14ac:dyDescent="0.25">
      <c r="A422" s="2">
        <v>45441</v>
      </c>
      <c r="B422" s="2">
        <v>45470</v>
      </c>
      <c r="C422">
        <v>2024421</v>
      </c>
      <c r="D422" s="2">
        <v>45473</v>
      </c>
      <c r="E422">
        <v>3</v>
      </c>
      <c r="F422" s="17">
        <v>905.8</v>
      </c>
      <c r="G422" t="s">
        <v>7</v>
      </c>
      <c r="H422" s="2">
        <v>45488</v>
      </c>
      <c r="I422">
        <v>2</v>
      </c>
      <c r="J422">
        <f t="shared" si="12"/>
        <v>29</v>
      </c>
      <c r="K422">
        <f t="shared" si="13"/>
        <v>15</v>
      </c>
    </row>
    <row r="423" spans="1:11" x14ac:dyDescent="0.25">
      <c r="A423" s="2">
        <v>45448</v>
      </c>
      <c r="B423" s="2">
        <v>45470</v>
      </c>
      <c r="C423">
        <v>2024422</v>
      </c>
      <c r="D423" s="2">
        <v>45473</v>
      </c>
      <c r="E423">
        <v>7</v>
      </c>
      <c r="F423" s="17">
        <v>2441.9</v>
      </c>
      <c r="G423" t="s">
        <v>6</v>
      </c>
      <c r="H423" s="2">
        <v>45513</v>
      </c>
      <c r="J423">
        <f t="shared" si="12"/>
        <v>22</v>
      </c>
      <c r="K423">
        <f t="shared" si="13"/>
        <v>40</v>
      </c>
    </row>
    <row r="424" spans="1:11" x14ac:dyDescent="0.25">
      <c r="A424" s="2">
        <v>45452</v>
      </c>
      <c r="B424" s="2">
        <v>45470</v>
      </c>
      <c r="C424">
        <v>2024423</v>
      </c>
      <c r="D424" s="2">
        <v>45473</v>
      </c>
      <c r="E424">
        <v>8</v>
      </c>
      <c r="F424" s="17">
        <v>2643.8</v>
      </c>
      <c r="G424" t="s">
        <v>6</v>
      </c>
      <c r="H424" s="2">
        <v>45488</v>
      </c>
      <c r="J424">
        <f t="shared" si="12"/>
        <v>18</v>
      </c>
      <c r="K424">
        <f t="shared" si="13"/>
        <v>15</v>
      </c>
    </row>
    <row r="425" spans="1:11" x14ac:dyDescent="0.25">
      <c r="A425" s="2">
        <v>45440</v>
      </c>
      <c r="B425" s="2">
        <v>45471</v>
      </c>
      <c r="C425">
        <v>2024424</v>
      </c>
      <c r="D425" s="2">
        <v>45473</v>
      </c>
      <c r="E425">
        <v>7</v>
      </c>
      <c r="F425" s="17">
        <v>2322.9</v>
      </c>
      <c r="G425" t="s">
        <v>7</v>
      </c>
      <c r="H425" s="2">
        <v>45508</v>
      </c>
      <c r="J425">
        <f t="shared" si="12"/>
        <v>31</v>
      </c>
      <c r="K425">
        <f t="shared" si="13"/>
        <v>35</v>
      </c>
    </row>
    <row r="426" spans="1:11" x14ac:dyDescent="0.25">
      <c r="A426" s="2">
        <v>45460</v>
      </c>
      <c r="B426" s="2">
        <v>45471</v>
      </c>
      <c r="C426">
        <v>2024425</v>
      </c>
      <c r="D426" s="2">
        <v>45473</v>
      </c>
      <c r="E426">
        <v>5</v>
      </c>
      <c r="F426" s="17">
        <v>1621.8</v>
      </c>
      <c r="G426" t="s">
        <v>6</v>
      </c>
      <c r="H426" s="2">
        <v>45504</v>
      </c>
      <c r="J426">
        <f t="shared" si="12"/>
        <v>11</v>
      </c>
      <c r="K426">
        <f t="shared" si="13"/>
        <v>31</v>
      </c>
    </row>
    <row r="427" spans="1:11" x14ac:dyDescent="0.25">
      <c r="A427" s="2">
        <v>45431</v>
      </c>
      <c r="B427" s="2">
        <v>45471</v>
      </c>
      <c r="C427">
        <v>2024426</v>
      </c>
      <c r="D427" s="2">
        <v>45473</v>
      </c>
      <c r="E427">
        <v>5</v>
      </c>
      <c r="F427" s="17">
        <v>1400.8</v>
      </c>
      <c r="G427" t="s">
        <v>7</v>
      </c>
      <c r="H427" s="2">
        <v>45510</v>
      </c>
      <c r="J427">
        <f t="shared" si="12"/>
        <v>40</v>
      </c>
      <c r="K427">
        <f t="shared" si="13"/>
        <v>37</v>
      </c>
    </row>
    <row r="428" spans="1:11" x14ac:dyDescent="0.25">
      <c r="A428" s="2">
        <v>45458</v>
      </c>
      <c r="B428" s="2">
        <v>45471</v>
      </c>
      <c r="C428">
        <v>2024427</v>
      </c>
      <c r="D428" s="2">
        <v>45473</v>
      </c>
      <c r="E428">
        <v>6</v>
      </c>
      <c r="F428" s="17">
        <v>1681</v>
      </c>
      <c r="G428" t="s">
        <v>7</v>
      </c>
      <c r="H428" s="2">
        <v>45513</v>
      </c>
      <c r="J428">
        <f t="shared" si="12"/>
        <v>13</v>
      </c>
      <c r="K428">
        <f t="shared" si="13"/>
        <v>40</v>
      </c>
    </row>
    <row r="429" spans="1:11" x14ac:dyDescent="0.25">
      <c r="A429" s="2">
        <v>45426</v>
      </c>
      <c r="B429" s="2">
        <v>45471</v>
      </c>
      <c r="C429">
        <v>2024428</v>
      </c>
      <c r="D429" s="2">
        <v>45473</v>
      </c>
      <c r="E429">
        <v>5</v>
      </c>
      <c r="F429" s="17">
        <v>1774.8</v>
      </c>
      <c r="G429" t="s">
        <v>6</v>
      </c>
      <c r="H429" s="2">
        <v>45494</v>
      </c>
      <c r="J429">
        <f t="shared" si="12"/>
        <v>45</v>
      </c>
      <c r="K429">
        <f t="shared" si="13"/>
        <v>21</v>
      </c>
    </row>
    <row r="430" spans="1:11" x14ac:dyDescent="0.25">
      <c r="A430" s="2">
        <v>45443</v>
      </c>
      <c r="B430" s="2">
        <v>45472</v>
      </c>
      <c r="C430">
        <v>2024429</v>
      </c>
      <c r="D430" s="2">
        <v>45473</v>
      </c>
      <c r="E430">
        <v>2</v>
      </c>
      <c r="F430" s="17">
        <v>1356.6</v>
      </c>
      <c r="G430" t="s">
        <v>5</v>
      </c>
      <c r="H430" s="2">
        <v>45490</v>
      </c>
      <c r="J430">
        <f t="shared" si="12"/>
        <v>29</v>
      </c>
      <c r="K430">
        <f t="shared" si="13"/>
        <v>17</v>
      </c>
    </row>
    <row r="431" spans="1:11" x14ac:dyDescent="0.25">
      <c r="A431" s="2">
        <v>45443</v>
      </c>
      <c r="B431" s="2">
        <v>45472</v>
      </c>
      <c r="C431">
        <v>2024430</v>
      </c>
      <c r="D431" s="2">
        <v>45473</v>
      </c>
      <c r="E431">
        <v>5</v>
      </c>
      <c r="F431" s="17">
        <v>1509.6</v>
      </c>
      <c r="G431" t="s">
        <v>7</v>
      </c>
      <c r="H431" s="2">
        <v>45489</v>
      </c>
      <c r="J431">
        <f t="shared" si="12"/>
        <v>29</v>
      </c>
      <c r="K431">
        <f t="shared" si="13"/>
        <v>16</v>
      </c>
    </row>
    <row r="432" spans="1:11" x14ac:dyDescent="0.25">
      <c r="A432" s="2">
        <v>45455</v>
      </c>
      <c r="B432" s="2">
        <v>45472</v>
      </c>
      <c r="C432">
        <v>2024431</v>
      </c>
      <c r="D432" s="2">
        <v>45473</v>
      </c>
      <c r="E432">
        <v>8</v>
      </c>
      <c r="F432" s="17">
        <v>5290.7</v>
      </c>
      <c r="G432" t="s">
        <v>5</v>
      </c>
      <c r="H432" s="2">
        <v>45496</v>
      </c>
      <c r="J432">
        <f t="shared" si="12"/>
        <v>17</v>
      </c>
      <c r="K432">
        <f t="shared" si="13"/>
        <v>23</v>
      </c>
    </row>
    <row r="433" spans="1:11" x14ac:dyDescent="0.25">
      <c r="A433" s="2">
        <v>45422</v>
      </c>
      <c r="B433" s="2">
        <v>45472</v>
      </c>
      <c r="C433">
        <v>2024432</v>
      </c>
      <c r="D433" s="2">
        <v>45473</v>
      </c>
      <c r="E433">
        <v>1</v>
      </c>
      <c r="F433" s="17">
        <v>367.2</v>
      </c>
      <c r="G433" t="s">
        <v>6</v>
      </c>
      <c r="H433" s="2">
        <v>45510</v>
      </c>
      <c r="J433">
        <f t="shared" si="12"/>
        <v>50</v>
      </c>
      <c r="K433">
        <f t="shared" si="13"/>
        <v>37</v>
      </c>
    </row>
    <row r="434" spans="1:11" x14ac:dyDescent="0.25">
      <c r="A434" s="2">
        <v>45439</v>
      </c>
      <c r="B434" s="2">
        <v>45472</v>
      </c>
      <c r="C434">
        <v>2024433</v>
      </c>
      <c r="D434" s="2">
        <v>45473</v>
      </c>
      <c r="E434">
        <v>8</v>
      </c>
      <c r="F434" s="17">
        <v>2393.6</v>
      </c>
      <c r="G434" t="s">
        <v>7</v>
      </c>
      <c r="H434" s="2">
        <v>45505</v>
      </c>
      <c r="J434">
        <f t="shared" si="12"/>
        <v>33</v>
      </c>
      <c r="K434">
        <f t="shared" si="13"/>
        <v>32</v>
      </c>
    </row>
    <row r="435" spans="1:11" x14ac:dyDescent="0.25">
      <c r="A435" s="2">
        <v>45452</v>
      </c>
      <c r="B435" s="2">
        <v>45472</v>
      </c>
      <c r="C435">
        <v>2024434</v>
      </c>
      <c r="D435" s="2">
        <v>45473</v>
      </c>
      <c r="E435">
        <v>4</v>
      </c>
      <c r="F435" s="17">
        <v>1327.4</v>
      </c>
      <c r="G435" t="s">
        <v>7</v>
      </c>
      <c r="H435" s="2">
        <v>45512</v>
      </c>
      <c r="J435">
        <f t="shared" si="12"/>
        <v>20</v>
      </c>
      <c r="K435">
        <f t="shared" si="13"/>
        <v>39</v>
      </c>
    </row>
    <row r="436" spans="1:11" x14ac:dyDescent="0.25">
      <c r="A436" s="2">
        <v>45457</v>
      </c>
      <c r="B436" s="2">
        <v>45473</v>
      </c>
      <c r="C436">
        <v>2024435</v>
      </c>
      <c r="D436" s="2">
        <v>45473</v>
      </c>
      <c r="E436">
        <v>1</v>
      </c>
      <c r="F436" s="17">
        <v>599.20000000000005</v>
      </c>
      <c r="G436" t="s">
        <v>5</v>
      </c>
      <c r="H436" s="2">
        <v>45498</v>
      </c>
      <c r="J436">
        <f t="shared" si="12"/>
        <v>16</v>
      </c>
      <c r="K436">
        <f t="shared" si="13"/>
        <v>25</v>
      </c>
    </row>
    <row r="437" spans="1:11" x14ac:dyDescent="0.25">
      <c r="A437" s="2">
        <v>45424</v>
      </c>
      <c r="B437" s="2">
        <v>45473</v>
      </c>
      <c r="C437">
        <v>2024436</v>
      </c>
      <c r="D437" s="2">
        <v>45473</v>
      </c>
      <c r="E437">
        <v>7</v>
      </c>
      <c r="F437" s="17">
        <v>2249.1</v>
      </c>
      <c r="G437" t="s">
        <v>6</v>
      </c>
      <c r="H437" s="2">
        <v>45503</v>
      </c>
      <c r="J437">
        <f t="shared" si="12"/>
        <v>49</v>
      </c>
      <c r="K437">
        <f t="shared" si="13"/>
        <v>30</v>
      </c>
    </row>
    <row r="438" spans="1:11" x14ac:dyDescent="0.25">
      <c r="A438" s="2">
        <v>45453</v>
      </c>
      <c r="B438" s="2">
        <v>45473</v>
      </c>
      <c r="C438">
        <v>2024437</v>
      </c>
      <c r="D438" s="2">
        <v>45473</v>
      </c>
      <c r="E438">
        <v>8</v>
      </c>
      <c r="F438" s="17">
        <v>2962.1</v>
      </c>
      <c r="G438" t="s">
        <v>6</v>
      </c>
      <c r="H438" s="2">
        <v>45497</v>
      </c>
      <c r="J438">
        <f t="shared" si="12"/>
        <v>20</v>
      </c>
      <c r="K438">
        <f t="shared" si="13"/>
        <v>24</v>
      </c>
    </row>
    <row r="439" spans="1:11" x14ac:dyDescent="0.25">
      <c r="A439" s="2">
        <v>45427</v>
      </c>
      <c r="B439" s="2">
        <v>45474</v>
      </c>
      <c r="C439">
        <v>2024438</v>
      </c>
      <c r="D439" s="2">
        <v>45504</v>
      </c>
      <c r="E439">
        <v>1</v>
      </c>
      <c r="F439" s="17">
        <v>655.7</v>
      </c>
      <c r="G439" t="s">
        <v>5</v>
      </c>
      <c r="H439" s="2">
        <v>45526</v>
      </c>
      <c r="J439">
        <f t="shared" si="12"/>
        <v>47</v>
      </c>
      <c r="K439">
        <f t="shared" si="13"/>
        <v>22</v>
      </c>
    </row>
    <row r="440" spans="1:11" x14ac:dyDescent="0.25">
      <c r="A440" s="2">
        <v>45430</v>
      </c>
      <c r="B440" s="2">
        <v>45474</v>
      </c>
      <c r="C440">
        <v>2024439</v>
      </c>
      <c r="D440" s="2">
        <v>45504</v>
      </c>
      <c r="E440">
        <v>6</v>
      </c>
      <c r="F440" s="17">
        <v>1958.4</v>
      </c>
      <c r="G440" t="s">
        <v>7</v>
      </c>
      <c r="H440" s="2">
        <v>45521</v>
      </c>
      <c r="J440">
        <f t="shared" si="12"/>
        <v>44</v>
      </c>
      <c r="K440">
        <f t="shared" si="13"/>
        <v>17</v>
      </c>
    </row>
    <row r="441" spans="1:11" x14ac:dyDescent="0.25">
      <c r="A441" s="2">
        <v>45451</v>
      </c>
      <c r="B441" s="2">
        <v>45474</v>
      </c>
      <c r="C441">
        <v>2024440</v>
      </c>
      <c r="D441" s="2">
        <v>45504</v>
      </c>
      <c r="E441">
        <v>5</v>
      </c>
      <c r="F441" s="17">
        <v>1632</v>
      </c>
      <c r="G441" t="s">
        <v>7</v>
      </c>
      <c r="H441" s="2">
        <v>45517</v>
      </c>
      <c r="J441">
        <f t="shared" si="12"/>
        <v>23</v>
      </c>
      <c r="K441">
        <f t="shared" si="13"/>
        <v>13</v>
      </c>
    </row>
    <row r="442" spans="1:11" x14ac:dyDescent="0.25">
      <c r="A442" s="2">
        <v>45432</v>
      </c>
      <c r="B442" s="2">
        <v>45474</v>
      </c>
      <c r="C442">
        <v>2024441</v>
      </c>
      <c r="D442" s="2">
        <v>45504</v>
      </c>
      <c r="E442">
        <v>9</v>
      </c>
      <c r="F442" s="17">
        <v>2913.1</v>
      </c>
      <c r="G442" t="s">
        <v>7</v>
      </c>
      <c r="H442" s="2">
        <v>45540</v>
      </c>
      <c r="J442">
        <f t="shared" si="12"/>
        <v>42</v>
      </c>
      <c r="K442">
        <f t="shared" si="13"/>
        <v>36</v>
      </c>
    </row>
    <row r="443" spans="1:11" x14ac:dyDescent="0.25">
      <c r="A443" s="2">
        <v>45463</v>
      </c>
      <c r="B443" s="2">
        <v>45474</v>
      </c>
      <c r="C443">
        <v>2024442</v>
      </c>
      <c r="D443" s="2">
        <v>45504</v>
      </c>
      <c r="E443">
        <v>10</v>
      </c>
      <c r="F443" s="17">
        <v>2774.4</v>
      </c>
      <c r="G443" t="s">
        <v>7</v>
      </c>
      <c r="H443" s="2">
        <v>45526</v>
      </c>
      <c r="J443">
        <f t="shared" si="12"/>
        <v>11</v>
      </c>
      <c r="K443">
        <f t="shared" si="13"/>
        <v>22</v>
      </c>
    </row>
    <row r="444" spans="1:11" x14ac:dyDescent="0.25">
      <c r="A444" s="2">
        <v>45431</v>
      </c>
      <c r="B444" s="2">
        <v>45475</v>
      </c>
      <c r="C444">
        <v>2024443</v>
      </c>
      <c r="D444" s="2">
        <v>45504</v>
      </c>
      <c r="E444">
        <v>11</v>
      </c>
      <c r="F444" s="17">
        <v>7150.4</v>
      </c>
      <c r="G444" t="s">
        <v>5</v>
      </c>
      <c r="H444" s="2">
        <v>45544</v>
      </c>
      <c r="J444">
        <f t="shared" si="12"/>
        <v>44</v>
      </c>
      <c r="K444">
        <f t="shared" si="13"/>
        <v>40</v>
      </c>
    </row>
    <row r="445" spans="1:11" x14ac:dyDescent="0.25">
      <c r="A445" s="2">
        <v>45459</v>
      </c>
      <c r="B445" s="2">
        <v>45476</v>
      </c>
      <c r="C445">
        <v>2024444</v>
      </c>
      <c r="D445" s="2">
        <v>45504</v>
      </c>
      <c r="E445">
        <v>1</v>
      </c>
      <c r="F445" s="17">
        <v>348.8</v>
      </c>
      <c r="G445" t="s">
        <v>6</v>
      </c>
      <c r="H445" s="2">
        <v>45538</v>
      </c>
      <c r="J445">
        <f t="shared" si="12"/>
        <v>17</v>
      </c>
      <c r="K445">
        <f t="shared" si="13"/>
        <v>34</v>
      </c>
    </row>
    <row r="446" spans="1:11" x14ac:dyDescent="0.25">
      <c r="A446" s="2">
        <v>45449</v>
      </c>
      <c r="B446" s="2">
        <v>45476</v>
      </c>
      <c r="C446">
        <v>2024445</v>
      </c>
      <c r="D446" s="2">
        <v>45504</v>
      </c>
      <c r="E446">
        <v>7</v>
      </c>
      <c r="F446" s="17">
        <v>4233.7</v>
      </c>
      <c r="G446" t="s">
        <v>5</v>
      </c>
      <c r="H446" s="2">
        <v>45523</v>
      </c>
      <c r="J446">
        <f t="shared" si="12"/>
        <v>27</v>
      </c>
      <c r="K446">
        <f t="shared" si="13"/>
        <v>19</v>
      </c>
    </row>
    <row r="447" spans="1:11" x14ac:dyDescent="0.25">
      <c r="A447" s="2">
        <v>45442</v>
      </c>
      <c r="B447" s="2">
        <v>45478</v>
      </c>
      <c r="C447">
        <v>2024446</v>
      </c>
      <c r="D447" s="2">
        <v>45504</v>
      </c>
      <c r="E447">
        <v>10</v>
      </c>
      <c r="F447" s="17">
        <v>2964.8</v>
      </c>
      <c r="G447" t="s">
        <v>7</v>
      </c>
      <c r="H447" s="2">
        <v>45522</v>
      </c>
      <c r="J447">
        <f t="shared" si="12"/>
        <v>36</v>
      </c>
      <c r="K447">
        <f t="shared" si="13"/>
        <v>18</v>
      </c>
    </row>
    <row r="448" spans="1:11" x14ac:dyDescent="0.25">
      <c r="A448" s="2">
        <v>45454</v>
      </c>
      <c r="B448" s="2">
        <v>45478</v>
      </c>
      <c r="C448">
        <v>2024447</v>
      </c>
      <c r="D448" s="2">
        <v>45504</v>
      </c>
      <c r="E448">
        <v>10</v>
      </c>
      <c r="F448" s="17">
        <v>5991.7</v>
      </c>
      <c r="G448" t="s">
        <v>5</v>
      </c>
      <c r="H448" s="2">
        <v>45532</v>
      </c>
      <c r="J448">
        <f t="shared" si="12"/>
        <v>24</v>
      </c>
      <c r="K448">
        <f t="shared" si="13"/>
        <v>28</v>
      </c>
    </row>
    <row r="449" spans="1:11" x14ac:dyDescent="0.25">
      <c r="A449" s="2">
        <v>45447</v>
      </c>
      <c r="B449" s="2">
        <v>45479</v>
      </c>
      <c r="C449">
        <v>2024448</v>
      </c>
      <c r="D449" s="2">
        <v>45504</v>
      </c>
      <c r="E449">
        <v>1</v>
      </c>
      <c r="F449" s="17">
        <v>650</v>
      </c>
      <c r="G449" t="s">
        <v>5</v>
      </c>
      <c r="H449" s="2">
        <v>45545</v>
      </c>
      <c r="J449">
        <f t="shared" si="12"/>
        <v>32</v>
      </c>
      <c r="K449">
        <f t="shared" si="13"/>
        <v>41</v>
      </c>
    </row>
    <row r="450" spans="1:11" x14ac:dyDescent="0.25">
      <c r="A450" s="2">
        <v>45457</v>
      </c>
      <c r="B450" s="2">
        <v>45479</v>
      </c>
      <c r="C450">
        <v>2024449</v>
      </c>
      <c r="D450" s="2">
        <v>45504</v>
      </c>
      <c r="E450">
        <v>10</v>
      </c>
      <c r="F450" s="17">
        <v>6613.4</v>
      </c>
      <c r="G450" t="s">
        <v>5</v>
      </c>
      <c r="H450" s="2">
        <v>45536</v>
      </c>
      <c r="J450">
        <f t="shared" ref="J450:J513" si="14">B450-A450</f>
        <v>22</v>
      </c>
      <c r="K450">
        <f t="shared" ref="K450:K513" si="15">H450-D450</f>
        <v>32</v>
      </c>
    </row>
    <row r="451" spans="1:11" x14ac:dyDescent="0.25">
      <c r="A451" s="2">
        <v>45439</v>
      </c>
      <c r="B451" s="2">
        <v>45480</v>
      </c>
      <c r="C451">
        <v>2024450</v>
      </c>
      <c r="D451" s="2">
        <v>45504</v>
      </c>
      <c r="E451">
        <v>7</v>
      </c>
      <c r="F451" s="17">
        <v>2265.8000000000002</v>
      </c>
      <c r="G451" t="s">
        <v>7</v>
      </c>
      <c r="H451" s="2">
        <v>45522</v>
      </c>
      <c r="J451">
        <f t="shared" si="14"/>
        <v>41</v>
      </c>
      <c r="K451">
        <f t="shared" si="15"/>
        <v>18</v>
      </c>
    </row>
    <row r="452" spans="1:11" x14ac:dyDescent="0.25">
      <c r="A452" s="2">
        <v>45435</v>
      </c>
      <c r="B452" s="2">
        <v>45481</v>
      </c>
      <c r="C452">
        <v>2024451</v>
      </c>
      <c r="D452" s="2">
        <v>45504</v>
      </c>
      <c r="E452">
        <v>1</v>
      </c>
      <c r="F452" s="17">
        <v>582.20000000000005</v>
      </c>
      <c r="G452" t="s">
        <v>5</v>
      </c>
      <c r="H452" s="2">
        <v>45544</v>
      </c>
      <c r="J452">
        <f t="shared" si="14"/>
        <v>46</v>
      </c>
      <c r="K452">
        <f t="shared" si="15"/>
        <v>40</v>
      </c>
    </row>
    <row r="453" spans="1:11" x14ac:dyDescent="0.25">
      <c r="A453" s="2">
        <v>45466</v>
      </c>
      <c r="B453" s="2">
        <v>45481</v>
      </c>
      <c r="C453">
        <v>2024452</v>
      </c>
      <c r="D453" s="2">
        <v>45504</v>
      </c>
      <c r="E453">
        <v>8</v>
      </c>
      <c r="F453" s="17">
        <v>4974.2</v>
      </c>
      <c r="G453" t="s">
        <v>5</v>
      </c>
      <c r="H453" s="2">
        <v>45544</v>
      </c>
      <c r="J453">
        <f t="shared" si="14"/>
        <v>15</v>
      </c>
      <c r="K453">
        <f t="shared" si="15"/>
        <v>40</v>
      </c>
    </row>
    <row r="454" spans="1:11" x14ac:dyDescent="0.25">
      <c r="A454" s="2">
        <v>45449</v>
      </c>
      <c r="B454" s="2">
        <v>45481</v>
      </c>
      <c r="C454">
        <v>2024453</v>
      </c>
      <c r="D454" s="2">
        <v>45504</v>
      </c>
      <c r="E454">
        <v>10</v>
      </c>
      <c r="F454" s="17">
        <v>3073.6</v>
      </c>
      <c r="G454" t="s">
        <v>7</v>
      </c>
      <c r="H454" s="2">
        <v>45531</v>
      </c>
      <c r="J454">
        <f t="shared" si="14"/>
        <v>32</v>
      </c>
      <c r="K454">
        <f t="shared" si="15"/>
        <v>27</v>
      </c>
    </row>
    <row r="455" spans="1:11" x14ac:dyDescent="0.25">
      <c r="A455" s="2">
        <v>45470</v>
      </c>
      <c r="B455" s="2">
        <v>45482</v>
      </c>
      <c r="C455">
        <v>2024454</v>
      </c>
      <c r="D455" s="2">
        <v>45504</v>
      </c>
      <c r="E455">
        <v>4</v>
      </c>
      <c r="F455" s="17">
        <v>1218.5999999999999</v>
      </c>
      <c r="G455" t="s">
        <v>7</v>
      </c>
      <c r="H455" s="2">
        <v>45529</v>
      </c>
      <c r="J455">
        <f t="shared" si="14"/>
        <v>12</v>
      </c>
      <c r="K455">
        <f t="shared" si="15"/>
        <v>25</v>
      </c>
    </row>
    <row r="456" spans="1:11" x14ac:dyDescent="0.25">
      <c r="A456" s="2">
        <v>45456</v>
      </c>
      <c r="B456" s="2">
        <v>45482</v>
      </c>
      <c r="C456">
        <v>2024455</v>
      </c>
      <c r="D456" s="2">
        <v>45504</v>
      </c>
      <c r="E456">
        <v>6</v>
      </c>
      <c r="F456" s="17">
        <v>1664.6</v>
      </c>
      <c r="G456" t="s">
        <v>7</v>
      </c>
      <c r="H456" s="2">
        <v>45525</v>
      </c>
      <c r="J456">
        <f t="shared" si="14"/>
        <v>26</v>
      </c>
      <c r="K456">
        <f t="shared" si="15"/>
        <v>21</v>
      </c>
    </row>
    <row r="457" spans="1:11" x14ac:dyDescent="0.25">
      <c r="A457" s="2">
        <v>45472</v>
      </c>
      <c r="B457" s="2">
        <v>45482</v>
      </c>
      <c r="C457">
        <v>2024456</v>
      </c>
      <c r="D457" s="2">
        <v>45504</v>
      </c>
      <c r="E457">
        <v>6</v>
      </c>
      <c r="F457" s="17">
        <v>2111.4</v>
      </c>
      <c r="G457" t="s">
        <v>6</v>
      </c>
      <c r="H457" s="2">
        <v>45541</v>
      </c>
      <c r="J457">
        <f t="shared" si="14"/>
        <v>10</v>
      </c>
      <c r="K457">
        <f t="shared" si="15"/>
        <v>37</v>
      </c>
    </row>
    <row r="458" spans="1:11" x14ac:dyDescent="0.25">
      <c r="A458" s="2">
        <v>45472</v>
      </c>
      <c r="B458" s="2">
        <v>45483</v>
      </c>
      <c r="C458">
        <v>2024457</v>
      </c>
      <c r="D458" s="2">
        <v>45504</v>
      </c>
      <c r="E458">
        <v>9</v>
      </c>
      <c r="F458" s="17">
        <v>3222.2</v>
      </c>
      <c r="G458" t="s">
        <v>6</v>
      </c>
      <c r="H458" s="2">
        <v>45519</v>
      </c>
      <c r="J458">
        <f t="shared" si="14"/>
        <v>11</v>
      </c>
      <c r="K458">
        <f t="shared" si="15"/>
        <v>15</v>
      </c>
    </row>
    <row r="459" spans="1:11" x14ac:dyDescent="0.25">
      <c r="A459" s="2">
        <v>45456</v>
      </c>
      <c r="B459" s="2">
        <v>45483</v>
      </c>
      <c r="C459">
        <v>2024458</v>
      </c>
      <c r="D459" s="2">
        <v>45504</v>
      </c>
      <c r="E459">
        <v>4</v>
      </c>
      <c r="F459" s="17">
        <v>2532.3000000000002</v>
      </c>
      <c r="G459" t="s">
        <v>5</v>
      </c>
      <c r="H459" s="2">
        <v>45531</v>
      </c>
      <c r="I459">
        <v>1</v>
      </c>
      <c r="J459">
        <f t="shared" si="14"/>
        <v>27</v>
      </c>
      <c r="K459">
        <f t="shared" si="15"/>
        <v>27</v>
      </c>
    </row>
    <row r="460" spans="1:11" x14ac:dyDescent="0.25">
      <c r="A460" s="2">
        <v>45453</v>
      </c>
      <c r="B460" s="2">
        <v>45483</v>
      </c>
      <c r="C460">
        <v>2024459</v>
      </c>
      <c r="D460" s="2">
        <v>45504</v>
      </c>
      <c r="E460">
        <v>6</v>
      </c>
      <c r="F460" s="17">
        <v>2007.4</v>
      </c>
      <c r="G460" t="s">
        <v>7</v>
      </c>
      <c r="H460" s="2">
        <v>45538</v>
      </c>
      <c r="J460">
        <f t="shared" si="14"/>
        <v>30</v>
      </c>
      <c r="K460">
        <f t="shared" si="15"/>
        <v>34</v>
      </c>
    </row>
    <row r="461" spans="1:11" x14ac:dyDescent="0.25">
      <c r="A461" s="2">
        <v>45472</v>
      </c>
      <c r="B461" s="2">
        <v>45483</v>
      </c>
      <c r="C461">
        <v>2024460</v>
      </c>
      <c r="D461" s="2">
        <v>45504</v>
      </c>
      <c r="E461">
        <v>3</v>
      </c>
      <c r="F461" s="17">
        <v>1763.6</v>
      </c>
      <c r="G461" t="s">
        <v>5</v>
      </c>
      <c r="H461" s="2">
        <v>45545</v>
      </c>
      <c r="J461">
        <f t="shared" si="14"/>
        <v>11</v>
      </c>
      <c r="K461">
        <f t="shared" si="15"/>
        <v>41</v>
      </c>
    </row>
    <row r="462" spans="1:11" x14ac:dyDescent="0.25">
      <c r="A462" s="2">
        <v>45454</v>
      </c>
      <c r="B462" s="2">
        <v>45484</v>
      </c>
      <c r="C462">
        <v>2024461</v>
      </c>
      <c r="D462" s="2">
        <v>45504</v>
      </c>
      <c r="E462">
        <v>6</v>
      </c>
      <c r="F462" s="17">
        <v>3527.2</v>
      </c>
      <c r="G462" t="s">
        <v>5</v>
      </c>
      <c r="H462" s="2">
        <v>45541</v>
      </c>
      <c r="J462">
        <f t="shared" si="14"/>
        <v>30</v>
      </c>
      <c r="K462">
        <f t="shared" si="15"/>
        <v>37</v>
      </c>
    </row>
    <row r="463" spans="1:11" x14ac:dyDescent="0.25">
      <c r="A463" s="2">
        <v>45449</v>
      </c>
      <c r="B463" s="2">
        <v>45484</v>
      </c>
      <c r="C463">
        <v>2024462</v>
      </c>
      <c r="D463" s="2">
        <v>45504</v>
      </c>
      <c r="E463">
        <v>5</v>
      </c>
      <c r="F463" s="17">
        <v>3137.1</v>
      </c>
      <c r="G463" t="s">
        <v>5</v>
      </c>
      <c r="H463" s="2">
        <v>45526</v>
      </c>
      <c r="I463">
        <v>3</v>
      </c>
      <c r="J463">
        <f t="shared" si="14"/>
        <v>35</v>
      </c>
      <c r="K463">
        <f t="shared" si="15"/>
        <v>22</v>
      </c>
    </row>
    <row r="464" spans="1:11" x14ac:dyDescent="0.25">
      <c r="A464" s="2">
        <v>45449</v>
      </c>
      <c r="B464" s="2">
        <v>45484</v>
      </c>
      <c r="C464">
        <v>2024463</v>
      </c>
      <c r="D464" s="2">
        <v>45504</v>
      </c>
      <c r="E464">
        <v>1</v>
      </c>
      <c r="F464" s="17">
        <v>667</v>
      </c>
      <c r="G464" t="s">
        <v>5</v>
      </c>
      <c r="H464" s="2">
        <v>45533</v>
      </c>
      <c r="J464">
        <f t="shared" si="14"/>
        <v>35</v>
      </c>
      <c r="K464">
        <f t="shared" si="15"/>
        <v>29</v>
      </c>
    </row>
    <row r="465" spans="1:11" x14ac:dyDescent="0.25">
      <c r="A465" s="2">
        <v>45454</v>
      </c>
      <c r="B465" s="2">
        <v>45484</v>
      </c>
      <c r="C465">
        <v>2024464</v>
      </c>
      <c r="D465" s="2">
        <v>45504</v>
      </c>
      <c r="E465">
        <v>8</v>
      </c>
      <c r="F465" s="17">
        <v>2437.1</v>
      </c>
      <c r="G465" t="s">
        <v>7</v>
      </c>
      <c r="H465" s="2">
        <v>45530</v>
      </c>
      <c r="J465">
        <f t="shared" si="14"/>
        <v>30</v>
      </c>
      <c r="K465">
        <f t="shared" si="15"/>
        <v>26</v>
      </c>
    </row>
    <row r="466" spans="1:11" x14ac:dyDescent="0.25">
      <c r="A466" s="2">
        <v>45475</v>
      </c>
      <c r="B466" s="2">
        <v>45485</v>
      </c>
      <c r="C466">
        <v>2024465</v>
      </c>
      <c r="D466" s="2">
        <v>45504</v>
      </c>
      <c r="E466">
        <v>1</v>
      </c>
      <c r="F466" s="17">
        <v>587.9</v>
      </c>
      <c r="G466" t="s">
        <v>5</v>
      </c>
      <c r="H466" s="2">
        <v>45539</v>
      </c>
      <c r="J466">
        <f t="shared" si="14"/>
        <v>10</v>
      </c>
      <c r="K466">
        <f t="shared" si="15"/>
        <v>35</v>
      </c>
    </row>
    <row r="467" spans="1:11" x14ac:dyDescent="0.25">
      <c r="A467" s="2">
        <v>45441</v>
      </c>
      <c r="B467" s="2">
        <v>45485</v>
      </c>
      <c r="C467">
        <v>2024466</v>
      </c>
      <c r="D467" s="2">
        <v>45504</v>
      </c>
      <c r="E467">
        <v>4</v>
      </c>
      <c r="F467" s="17">
        <v>2351.4</v>
      </c>
      <c r="G467" t="s">
        <v>5</v>
      </c>
      <c r="H467" s="2">
        <v>45525</v>
      </c>
      <c r="J467">
        <f t="shared" si="14"/>
        <v>44</v>
      </c>
      <c r="K467">
        <f t="shared" si="15"/>
        <v>21</v>
      </c>
    </row>
    <row r="468" spans="1:11" x14ac:dyDescent="0.25">
      <c r="A468" s="2">
        <v>45473</v>
      </c>
      <c r="B468" s="2">
        <v>45485</v>
      </c>
      <c r="C468">
        <v>2024467</v>
      </c>
      <c r="D468" s="2">
        <v>45504</v>
      </c>
      <c r="E468">
        <v>7</v>
      </c>
      <c r="F468" s="17">
        <v>2227.6999999999998</v>
      </c>
      <c r="G468" t="s">
        <v>7</v>
      </c>
      <c r="H468" s="2">
        <v>45536</v>
      </c>
      <c r="J468">
        <f t="shared" si="14"/>
        <v>12</v>
      </c>
      <c r="K468">
        <f t="shared" si="15"/>
        <v>32</v>
      </c>
    </row>
    <row r="469" spans="1:11" x14ac:dyDescent="0.25">
      <c r="A469" s="2">
        <v>45455</v>
      </c>
      <c r="B469" s="2">
        <v>45485</v>
      </c>
      <c r="C469">
        <v>2024468</v>
      </c>
      <c r="D469" s="2">
        <v>45504</v>
      </c>
      <c r="E469">
        <v>3</v>
      </c>
      <c r="F469" s="17">
        <v>945.5</v>
      </c>
      <c r="G469" t="s">
        <v>6</v>
      </c>
      <c r="H469" s="2">
        <v>45528</v>
      </c>
      <c r="J469">
        <f t="shared" si="14"/>
        <v>30</v>
      </c>
      <c r="K469">
        <f t="shared" si="15"/>
        <v>24</v>
      </c>
    </row>
    <row r="470" spans="1:11" x14ac:dyDescent="0.25">
      <c r="A470" s="2">
        <v>45452</v>
      </c>
      <c r="B470" s="2">
        <v>45485</v>
      </c>
      <c r="C470">
        <v>2024469</v>
      </c>
      <c r="D470" s="2">
        <v>45504</v>
      </c>
      <c r="E470">
        <v>9</v>
      </c>
      <c r="F470" s="17">
        <v>3112</v>
      </c>
      <c r="G470" t="s">
        <v>6</v>
      </c>
      <c r="H470" s="2">
        <v>45533</v>
      </c>
      <c r="J470">
        <f t="shared" si="14"/>
        <v>33</v>
      </c>
      <c r="K470">
        <f t="shared" si="15"/>
        <v>29</v>
      </c>
    </row>
    <row r="471" spans="1:11" x14ac:dyDescent="0.25">
      <c r="A471" s="2">
        <v>45442</v>
      </c>
      <c r="B471" s="2">
        <v>45485</v>
      </c>
      <c r="C471">
        <v>2024470</v>
      </c>
      <c r="D471" s="2">
        <v>45504</v>
      </c>
      <c r="E471">
        <v>7</v>
      </c>
      <c r="F471" s="17">
        <v>2527.6</v>
      </c>
      <c r="G471" t="s">
        <v>6</v>
      </c>
      <c r="H471" s="2">
        <v>45521</v>
      </c>
      <c r="J471">
        <f t="shared" si="14"/>
        <v>43</v>
      </c>
      <c r="K471">
        <f t="shared" si="15"/>
        <v>17</v>
      </c>
    </row>
    <row r="472" spans="1:11" x14ac:dyDescent="0.25">
      <c r="A472" s="2">
        <v>45472</v>
      </c>
      <c r="B472" s="2">
        <v>45486</v>
      </c>
      <c r="C472">
        <v>2024471</v>
      </c>
      <c r="D472" s="2">
        <v>45504</v>
      </c>
      <c r="E472">
        <v>1</v>
      </c>
      <c r="F472" s="17">
        <v>695.3</v>
      </c>
      <c r="G472" t="s">
        <v>5</v>
      </c>
      <c r="H472" s="2">
        <v>45544</v>
      </c>
      <c r="J472">
        <f t="shared" si="14"/>
        <v>14</v>
      </c>
      <c r="K472">
        <f t="shared" si="15"/>
        <v>40</v>
      </c>
    </row>
    <row r="473" spans="1:11" x14ac:dyDescent="0.25">
      <c r="A473" s="2">
        <v>45451</v>
      </c>
      <c r="B473" s="2">
        <v>45486</v>
      </c>
      <c r="C473">
        <v>2024472</v>
      </c>
      <c r="D473" s="2">
        <v>45504</v>
      </c>
      <c r="E473">
        <v>7</v>
      </c>
      <c r="F473" s="17">
        <v>2206.3000000000002</v>
      </c>
      <c r="G473" t="s">
        <v>6</v>
      </c>
      <c r="H473" s="2">
        <v>45542</v>
      </c>
      <c r="J473">
        <f t="shared" si="14"/>
        <v>35</v>
      </c>
      <c r="K473">
        <f t="shared" si="15"/>
        <v>38</v>
      </c>
    </row>
    <row r="474" spans="1:11" x14ac:dyDescent="0.25">
      <c r="A474" s="2">
        <v>45476</v>
      </c>
      <c r="B474" s="2">
        <v>45486</v>
      </c>
      <c r="C474">
        <v>2024473</v>
      </c>
      <c r="D474" s="2">
        <v>45504</v>
      </c>
      <c r="E474">
        <v>4</v>
      </c>
      <c r="F474" s="17">
        <v>2441.9</v>
      </c>
      <c r="G474" t="s">
        <v>5</v>
      </c>
      <c r="H474" s="2">
        <v>45541</v>
      </c>
      <c r="J474">
        <f t="shared" si="14"/>
        <v>10</v>
      </c>
      <c r="K474">
        <f t="shared" si="15"/>
        <v>37</v>
      </c>
    </row>
    <row r="475" spans="1:11" x14ac:dyDescent="0.25">
      <c r="A475" s="2">
        <v>45459</v>
      </c>
      <c r="B475" s="2">
        <v>45487</v>
      </c>
      <c r="C475">
        <v>2024474</v>
      </c>
      <c r="D475" s="2">
        <v>45504</v>
      </c>
      <c r="E475">
        <v>8</v>
      </c>
      <c r="F475" s="17">
        <v>5155.1000000000004</v>
      </c>
      <c r="G475" t="s">
        <v>5</v>
      </c>
      <c r="H475" s="2">
        <v>45536</v>
      </c>
      <c r="J475">
        <f t="shared" si="14"/>
        <v>28</v>
      </c>
      <c r="K475">
        <f t="shared" si="15"/>
        <v>32</v>
      </c>
    </row>
    <row r="476" spans="1:11" x14ac:dyDescent="0.25">
      <c r="A476" s="2">
        <v>45444</v>
      </c>
      <c r="B476" s="2">
        <v>45487</v>
      </c>
      <c r="C476">
        <v>2024475</v>
      </c>
      <c r="D476" s="2">
        <v>45504</v>
      </c>
      <c r="E476">
        <v>9</v>
      </c>
      <c r="F476" s="17">
        <v>2619.4</v>
      </c>
      <c r="G476" t="s">
        <v>7</v>
      </c>
      <c r="H476" s="2">
        <v>45528</v>
      </c>
      <c r="J476">
        <f t="shared" si="14"/>
        <v>43</v>
      </c>
      <c r="K476">
        <f t="shared" si="15"/>
        <v>24</v>
      </c>
    </row>
    <row r="477" spans="1:11" x14ac:dyDescent="0.25">
      <c r="A477" s="2">
        <v>45447</v>
      </c>
      <c r="B477" s="2">
        <v>45487</v>
      </c>
      <c r="C477">
        <v>2024476</v>
      </c>
      <c r="D477" s="2">
        <v>45504</v>
      </c>
      <c r="E477">
        <v>1</v>
      </c>
      <c r="F477" s="17">
        <v>361.1</v>
      </c>
      <c r="G477" t="s">
        <v>6</v>
      </c>
      <c r="H477" s="2">
        <v>45519</v>
      </c>
      <c r="J477">
        <f t="shared" si="14"/>
        <v>40</v>
      </c>
      <c r="K477">
        <f t="shared" si="15"/>
        <v>15</v>
      </c>
    </row>
    <row r="478" spans="1:11" x14ac:dyDescent="0.25">
      <c r="A478" s="2">
        <v>45443</v>
      </c>
      <c r="B478" s="2">
        <v>45487</v>
      </c>
      <c r="C478">
        <v>2024477</v>
      </c>
      <c r="D478" s="2">
        <v>45504</v>
      </c>
      <c r="E478">
        <v>4</v>
      </c>
      <c r="F478" s="17">
        <v>1294.7</v>
      </c>
      <c r="G478" t="s">
        <v>7</v>
      </c>
      <c r="H478" s="2">
        <v>45546</v>
      </c>
      <c r="J478">
        <f t="shared" si="14"/>
        <v>44</v>
      </c>
      <c r="K478">
        <f t="shared" si="15"/>
        <v>42</v>
      </c>
    </row>
    <row r="479" spans="1:11" x14ac:dyDescent="0.25">
      <c r="A479" s="2">
        <v>45448</v>
      </c>
      <c r="B479" s="2">
        <v>45487</v>
      </c>
      <c r="C479">
        <v>2024478</v>
      </c>
      <c r="D479" s="2">
        <v>45504</v>
      </c>
      <c r="E479">
        <v>9</v>
      </c>
      <c r="F479" s="17">
        <v>6053.8</v>
      </c>
      <c r="G479" t="s">
        <v>5</v>
      </c>
      <c r="H479" s="2">
        <v>45539</v>
      </c>
      <c r="J479">
        <f t="shared" si="14"/>
        <v>39</v>
      </c>
      <c r="K479">
        <f t="shared" si="15"/>
        <v>35</v>
      </c>
    </row>
    <row r="480" spans="1:11" x14ac:dyDescent="0.25">
      <c r="A480" s="2">
        <v>45438</v>
      </c>
      <c r="B480" s="2">
        <v>45488</v>
      </c>
      <c r="C480">
        <v>2024479</v>
      </c>
      <c r="D480" s="2">
        <v>45504</v>
      </c>
      <c r="E480">
        <v>2</v>
      </c>
      <c r="F480" s="17">
        <v>620.20000000000005</v>
      </c>
      <c r="G480" t="s">
        <v>7</v>
      </c>
      <c r="H480" s="2">
        <v>45530</v>
      </c>
      <c r="J480">
        <f t="shared" si="14"/>
        <v>50</v>
      </c>
      <c r="K480">
        <f t="shared" si="15"/>
        <v>26</v>
      </c>
    </row>
    <row r="481" spans="1:11" x14ac:dyDescent="0.25">
      <c r="A481" s="2">
        <v>45469</v>
      </c>
      <c r="B481" s="2">
        <v>45488</v>
      </c>
      <c r="C481">
        <v>2024480</v>
      </c>
      <c r="D481" s="2">
        <v>45504</v>
      </c>
      <c r="E481">
        <v>5</v>
      </c>
      <c r="F481" s="17">
        <v>1604.8</v>
      </c>
      <c r="G481" t="s">
        <v>7</v>
      </c>
      <c r="H481" s="2">
        <v>45531</v>
      </c>
      <c r="J481">
        <f t="shared" si="14"/>
        <v>19</v>
      </c>
      <c r="K481">
        <f t="shared" si="15"/>
        <v>27</v>
      </c>
    </row>
    <row r="482" spans="1:11" x14ac:dyDescent="0.25">
      <c r="A482" s="2">
        <v>45461</v>
      </c>
      <c r="B482" s="2">
        <v>45488</v>
      </c>
      <c r="C482">
        <v>2024481</v>
      </c>
      <c r="D482" s="2">
        <v>45504</v>
      </c>
      <c r="E482">
        <v>7</v>
      </c>
      <c r="F482" s="17">
        <v>2056.3000000000002</v>
      </c>
      <c r="G482" t="s">
        <v>7</v>
      </c>
      <c r="H482" s="2">
        <v>45542</v>
      </c>
      <c r="J482">
        <f t="shared" si="14"/>
        <v>27</v>
      </c>
      <c r="K482">
        <f t="shared" si="15"/>
        <v>38</v>
      </c>
    </row>
    <row r="483" spans="1:11" x14ac:dyDescent="0.25">
      <c r="A483" s="2">
        <v>45477</v>
      </c>
      <c r="B483" s="2">
        <v>45488</v>
      </c>
      <c r="C483">
        <v>2024482</v>
      </c>
      <c r="D483" s="2">
        <v>45504</v>
      </c>
      <c r="E483">
        <v>9</v>
      </c>
      <c r="F483" s="17">
        <v>5596</v>
      </c>
      <c r="G483" t="s">
        <v>5</v>
      </c>
      <c r="H483" s="2">
        <v>45518</v>
      </c>
      <c r="J483">
        <f t="shared" si="14"/>
        <v>11</v>
      </c>
      <c r="K483">
        <f t="shared" si="15"/>
        <v>14</v>
      </c>
    </row>
    <row r="484" spans="1:11" x14ac:dyDescent="0.25">
      <c r="A484" s="2">
        <v>45472</v>
      </c>
      <c r="B484" s="2">
        <v>45488</v>
      </c>
      <c r="C484">
        <v>2024483</v>
      </c>
      <c r="D484" s="2">
        <v>45504</v>
      </c>
      <c r="E484">
        <v>5</v>
      </c>
      <c r="F484" s="17">
        <v>1577.6</v>
      </c>
      <c r="G484" t="s">
        <v>7</v>
      </c>
      <c r="H484" s="2">
        <v>45534</v>
      </c>
      <c r="J484">
        <f t="shared" si="14"/>
        <v>16</v>
      </c>
      <c r="K484">
        <f t="shared" si="15"/>
        <v>30</v>
      </c>
    </row>
    <row r="485" spans="1:11" x14ac:dyDescent="0.25">
      <c r="A485" s="2">
        <v>45464</v>
      </c>
      <c r="B485" s="2">
        <v>45489</v>
      </c>
      <c r="C485">
        <v>2024484</v>
      </c>
      <c r="D485" s="2">
        <v>45504</v>
      </c>
      <c r="E485">
        <v>2</v>
      </c>
      <c r="F485" s="17">
        <v>752.8</v>
      </c>
      <c r="G485" t="s">
        <v>6</v>
      </c>
      <c r="H485" s="2">
        <v>45536</v>
      </c>
      <c r="J485">
        <f t="shared" si="14"/>
        <v>25</v>
      </c>
      <c r="K485">
        <f t="shared" si="15"/>
        <v>32</v>
      </c>
    </row>
    <row r="486" spans="1:11" x14ac:dyDescent="0.25">
      <c r="A486" s="2">
        <v>45446</v>
      </c>
      <c r="B486" s="2">
        <v>45489</v>
      </c>
      <c r="C486">
        <v>2024485</v>
      </c>
      <c r="D486" s="2">
        <v>45504</v>
      </c>
      <c r="E486">
        <v>1</v>
      </c>
      <c r="F486" s="17">
        <v>593.5</v>
      </c>
      <c r="G486" t="s">
        <v>5</v>
      </c>
      <c r="H486" s="2">
        <v>45532</v>
      </c>
      <c r="J486">
        <f t="shared" si="14"/>
        <v>43</v>
      </c>
      <c r="K486">
        <f t="shared" si="15"/>
        <v>28</v>
      </c>
    </row>
    <row r="487" spans="1:11" x14ac:dyDescent="0.25">
      <c r="A487" s="2">
        <v>45460</v>
      </c>
      <c r="B487" s="2">
        <v>45489</v>
      </c>
      <c r="C487">
        <v>2024486</v>
      </c>
      <c r="D487" s="2">
        <v>45504</v>
      </c>
      <c r="E487">
        <v>4</v>
      </c>
      <c r="F487" s="17">
        <v>1370.9</v>
      </c>
      <c r="G487" t="s">
        <v>6</v>
      </c>
      <c r="H487" s="2">
        <v>45538</v>
      </c>
      <c r="J487">
        <f t="shared" si="14"/>
        <v>29</v>
      </c>
      <c r="K487">
        <f t="shared" si="15"/>
        <v>34</v>
      </c>
    </row>
    <row r="488" spans="1:11" x14ac:dyDescent="0.25">
      <c r="A488" s="2">
        <v>45461</v>
      </c>
      <c r="B488" s="2">
        <v>45489</v>
      </c>
      <c r="C488">
        <v>2024487</v>
      </c>
      <c r="D488" s="2">
        <v>45504</v>
      </c>
      <c r="E488">
        <v>1</v>
      </c>
      <c r="F488" s="17">
        <v>599.20000000000005</v>
      </c>
      <c r="G488" t="s">
        <v>5</v>
      </c>
      <c r="H488" s="2">
        <v>45540</v>
      </c>
      <c r="J488">
        <f t="shared" si="14"/>
        <v>28</v>
      </c>
      <c r="K488">
        <f t="shared" si="15"/>
        <v>36</v>
      </c>
    </row>
    <row r="489" spans="1:11" x14ac:dyDescent="0.25">
      <c r="A489" s="2">
        <v>45458</v>
      </c>
      <c r="B489" s="2">
        <v>45490</v>
      </c>
      <c r="C489">
        <v>2024488</v>
      </c>
      <c r="D489" s="2">
        <v>45504</v>
      </c>
      <c r="E489">
        <v>5</v>
      </c>
      <c r="F489" s="17">
        <v>1645.6</v>
      </c>
      <c r="G489" t="s">
        <v>7</v>
      </c>
      <c r="H489" s="2">
        <v>45544</v>
      </c>
      <c r="J489">
        <f t="shared" si="14"/>
        <v>32</v>
      </c>
      <c r="K489">
        <f t="shared" si="15"/>
        <v>40</v>
      </c>
    </row>
    <row r="490" spans="1:11" x14ac:dyDescent="0.25">
      <c r="A490" s="2">
        <v>45460</v>
      </c>
      <c r="B490" s="2">
        <v>45490</v>
      </c>
      <c r="C490">
        <v>2024489</v>
      </c>
      <c r="D490" s="2">
        <v>45504</v>
      </c>
      <c r="E490">
        <v>11</v>
      </c>
      <c r="F490" s="17">
        <v>3111.7</v>
      </c>
      <c r="G490" t="s">
        <v>7</v>
      </c>
      <c r="H490" s="2">
        <v>45534</v>
      </c>
      <c r="J490">
        <f t="shared" si="14"/>
        <v>30</v>
      </c>
      <c r="K490">
        <f t="shared" si="15"/>
        <v>30</v>
      </c>
    </row>
    <row r="491" spans="1:11" x14ac:dyDescent="0.25">
      <c r="A491" s="2">
        <v>45463</v>
      </c>
      <c r="B491" s="2">
        <v>45491</v>
      </c>
      <c r="C491">
        <v>2024490</v>
      </c>
      <c r="D491" s="2">
        <v>45504</v>
      </c>
      <c r="E491">
        <v>7</v>
      </c>
      <c r="F491" s="17">
        <v>2634.7</v>
      </c>
      <c r="G491" t="s">
        <v>6</v>
      </c>
      <c r="H491" s="2">
        <v>45521</v>
      </c>
      <c r="J491">
        <f t="shared" si="14"/>
        <v>28</v>
      </c>
      <c r="K491">
        <f t="shared" si="15"/>
        <v>17</v>
      </c>
    </row>
    <row r="492" spans="1:11" x14ac:dyDescent="0.25">
      <c r="A492" s="2">
        <v>45447</v>
      </c>
      <c r="B492" s="2">
        <v>45491</v>
      </c>
      <c r="C492">
        <v>2024491</v>
      </c>
      <c r="D492" s="2">
        <v>45504</v>
      </c>
      <c r="E492">
        <v>8</v>
      </c>
      <c r="F492" s="17">
        <v>4838.5</v>
      </c>
      <c r="G492" t="s">
        <v>5</v>
      </c>
      <c r="H492" s="2">
        <v>45545</v>
      </c>
      <c r="J492">
        <f t="shared" si="14"/>
        <v>44</v>
      </c>
      <c r="K492">
        <f t="shared" si="15"/>
        <v>41</v>
      </c>
    </row>
    <row r="493" spans="1:11" x14ac:dyDescent="0.25">
      <c r="A493" s="2">
        <v>45442</v>
      </c>
      <c r="B493" s="2">
        <v>45491</v>
      </c>
      <c r="C493">
        <v>2024492</v>
      </c>
      <c r="D493" s="2">
        <v>45504</v>
      </c>
      <c r="E493">
        <v>7</v>
      </c>
      <c r="F493" s="17">
        <v>2037.3</v>
      </c>
      <c r="G493" t="s">
        <v>7</v>
      </c>
      <c r="H493" s="2">
        <v>45523</v>
      </c>
      <c r="J493">
        <f t="shared" si="14"/>
        <v>49</v>
      </c>
      <c r="K493">
        <f t="shared" si="15"/>
        <v>19</v>
      </c>
    </row>
    <row r="494" spans="1:11" x14ac:dyDescent="0.25">
      <c r="A494" s="2">
        <v>45453</v>
      </c>
      <c r="B494" s="2">
        <v>45491</v>
      </c>
      <c r="C494">
        <v>2024493</v>
      </c>
      <c r="D494" s="2">
        <v>45504</v>
      </c>
      <c r="E494">
        <v>5</v>
      </c>
      <c r="F494" s="17">
        <v>2911</v>
      </c>
      <c r="G494" t="s">
        <v>5</v>
      </c>
      <c r="H494" s="2">
        <v>45542</v>
      </c>
      <c r="J494">
        <f t="shared" si="14"/>
        <v>38</v>
      </c>
      <c r="K494">
        <f t="shared" si="15"/>
        <v>38</v>
      </c>
    </row>
    <row r="495" spans="1:11" x14ac:dyDescent="0.25">
      <c r="A495" s="2">
        <v>45468</v>
      </c>
      <c r="B495" s="2">
        <v>45491</v>
      </c>
      <c r="C495">
        <v>2024494</v>
      </c>
      <c r="D495" s="2">
        <v>45504</v>
      </c>
      <c r="E495">
        <v>5</v>
      </c>
      <c r="F495" s="17">
        <v>3080.6</v>
      </c>
      <c r="G495" t="s">
        <v>5</v>
      </c>
      <c r="H495" s="2">
        <v>45528</v>
      </c>
      <c r="J495">
        <f t="shared" si="14"/>
        <v>23</v>
      </c>
      <c r="K495">
        <f t="shared" si="15"/>
        <v>24</v>
      </c>
    </row>
    <row r="496" spans="1:11" x14ac:dyDescent="0.25">
      <c r="A496" s="2">
        <v>45453</v>
      </c>
      <c r="B496" s="2">
        <v>45491</v>
      </c>
      <c r="C496">
        <v>2024495</v>
      </c>
      <c r="D496" s="2">
        <v>45504</v>
      </c>
      <c r="E496">
        <v>11</v>
      </c>
      <c r="F496" s="17">
        <v>7088.2</v>
      </c>
      <c r="G496" t="s">
        <v>5</v>
      </c>
      <c r="H496" s="2">
        <v>45540</v>
      </c>
      <c r="J496">
        <f t="shared" si="14"/>
        <v>38</v>
      </c>
      <c r="K496">
        <f t="shared" si="15"/>
        <v>36</v>
      </c>
    </row>
    <row r="497" spans="1:11" x14ac:dyDescent="0.25">
      <c r="A497" s="2">
        <v>45478</v>
      </c>
      <c r="B497" s="2">
        <v>45492</v>
      </c>
      <c r="C497">
        <v>2024496</v>
      </c>
      <c r="D497" s="2">
        <v>45504</v>
      </c>
      <c r="E497">
        <v>1</v>
      </c>
      <c r="F497" s="17">
        <v>587.9</v>
      </c>
      <c r="G497" t="s">
        <v>5</v>
      </c>
      <c r="H497" s="2">
        <v>45536</v>
      </c>
      <c r="J497">
        <f t="shared" si="14"/>
        <v>14</v>
      </c>
      <c r="K497">
        <f t="shared" si="15"/>
        <v>32</v>
      </c>
    </row>
    <row r="498" spans="1:11" x14ac:dyDescent="0.25">
      <c r="A498" s="2">
        <v>45453</v>
      </c>
      <c r="B498" s="2">
        <v>45492</v>
      </c>
      <c r="C498">
        <v>2024497</v>
      </c>
      <c r="D498" s="2">
        <v>45504</v>
      </c>
      <c r="E498">
        <v>11</v>
      </c>
      <c r="F498" s="17">
        <v>3904.6</v>
      </c>
      <c r="G498" t="s">
        <v>6</v>
      </c>
      <c r="H498" s="2">
        <v>45519</v>
      </c>
      <c r="J498">
        <f t="shared" si="14"/>
        <v>39</v>
      </c>
      <c r="K498">
        <f t="shared" si="15"/>
        <v>15</v>
      </c>
    </row>
    <row r="499" spans="1:11" x14ac:dyDescent="0.25">
      <c r="A499" s="2">
        <v>45469</v>
      </c>
      <c r="B499" s="2">
        <v>45493</v>
      </c>
      <c r="C499">
        <v>2024498</v>
      </c>
      <c r="D499" s="2">
        <v>45504</v>
      </c>
      <c r="E499">
        <v>4</v>
      </c>
      <c r="F499" s="17">
        <v>1142.4000000000001</v>
      </c>
      <c r="G499" t="s">
        <v>7</v>
      </c>
      <c r="H499" s="2">
        <v>45517</v>
      </c>
      <c r="J499">
        <f t="shared" si="14"/>
        <v>24</v>
      </c>
      <c r="K499">
        <f t="shared" si="15"/>
        <v>13</v>
      </c>
    </row>
    <row r="500" spans="1:11" x14ac:dyDescent="0.25">
      <c r="A500" s="2">
        <v>45452</v>
      </c>
      <c r="B500" s="2">
        <v>45493</v>
      </c>
      <c r="C500">
        <v>2024499</v>
      </c>
      <c r="D500" s="2">
        <v>45504</v>
      </c>
      <c r="E500">
        <v>9</v>
      </c>
      <c r="F500" s="17">
        <v>5748.6</v>
      </c>
      <c r="G500" t="s">
        <v>5</v>
      </c>
      <c r="H500" s="2">
        <v>45525</v>
      </c>
      <c r="J500">
        <f t="shared" si="14"/>
        <v>41</v>
      </c>
      <c r="K500">
        <f t="shared" si="15"/>
        <v>21</v>
      </c>
    </row>
    <row r="501" spans="1:11" x14ac:dyDescent="0.25">
      <c r="A501" s="2">
        <v>45444</v>
      </c>
      <c r="B501" s="2">
        <v>45493</v>
      </c>
      <c r="C501">
        <v>2024500</v>
      </c>
      <c r="D501" s="2">
        <v>45504</v>
      </c>
      <c r="E501">
        <v>7</v>
      </c>
      <c r="F501" s="17">
        <v>2313.4</v>
      </c>
      <c r="G501" t="s">
        <v>6</v>
      </c>
      <c r="H501" s="2">
        <v>45522</v>
      </c>
      <c r="J501">
        <f t="shared" si="14"/>
        <v>49</v>
      </c>
      <c r="K501">
        <f t="shared" si="15"/>
        <v>18</v>
      </c>
    </row>
    <row r="502" spans="1:11" x14ac:dyDescent="0.25">
      <c r="A502" s="2">
        <v>45446</v>
      </c>
      <c r="B502" s="2">
        <v>45494</v>
      </c>
      <c r="C502">
        <v>2024501</v>
      </c>
      <c r="D502" s="2">
        <v>45504</v>
      </c>
      <c r="E502">
        <v>3</v>
      </c>
      <c r="F502" s="17">
        <v>973.1</v>
      </c>
      <c r="G502" t="s">
        <v>6</v>
      </c>
      <c r="H502" s="2">
        <v>45533</v>
      </c>
      <c r="J502">
        <f t="shared" si="14"/>
        <v>48</v>
      </c>
      <c r="K502">
        <f t="shared" si="15"/>
        <v>29</v>
      </c>
    </row>
    <row r="503" spans="1:11" x14ac:dyDescent="0.25">
      <c r="A503" s="2">
        <v>45452</v>
      </c>
      <c r="B503" s="2">
        <v>45494</v>
      </c>
      <c r="C503">
        <v>2024502</v>
      </c>
      <c r="D503" s="2">
        <v>45504</v>
      </c>
      <c r="E503">
        <v>7</v>
      </c>
      <c r="F503" s="17">
        <v>2227.6999999999998</v>
      </c>
      <c r="G503" t="s">
        <v>7</v>
      </c>
      <c r="H503" s="2">
        <v>45529</v>
      </c>
      <c r="J503">
        <f t="shared" si="14"/>
        <v>42</v>
      </c>
      <c r="K503">
        <f t="shared" si="15"/>
        <v>25</v>
      </c>
    </row>
    <row r="504" spans="1:11" x14ac:dyDescent="0.25">
      <c r="A504" s="2">
        <v>45465</v>
      </c>
      <c r="B504" s="2">
        <v>45494</v>
      </c>
      <c r="C504">
        <v>2024503</v>
      </c>
      <c r="D504" s="2">
        <v>45504</v>
      </c>
      <c r="E504">
        <v>7</v>
      </c>
      <c r="F504" s="17">
        <v>2634.7</v>
      </c>
      <c r="G504" t="s">
        <v>6</v>
      </c>
      <c r="H504" s="2">
        <v>45526</v>
      </c>
      <c r="J504">
        <f t="shared" si="14"/>
        <v>29</v>
      </c>
      <c r="K504">
        <f t="shared" si="15"/>
        <v>22</v>
      </c>
    </row>
    <row r="505" spans="1:11" x14ac:dyDescent="0.25">
      <c r="A505" s="2">
        <v>45475</v>
      </c>
      <c r="B505" s="2">
        <v>45495</v>
      </c>
      <c r="C505">
        <v>2024504</v>
      </c>
      <c r="D505" s="2">
        <v>45504</v>
      </c>
      <c r="E505">
        <v>5</v>
      </c>
      <c r="F505" s="17">
        <v>1606.5</v>
      </c>
      <c r="G505" t="s">
        <v>6</v>
      </c>
      <c r="H505" s="2">
        <v>45532</v>
      </c>
      <c r="J505">
        <f t="shared" si="14"/>
        <v>20</v>
      </c>
      <c r="K505">
        <f t="shared" si="15"/>
        <v>28</v>
      </c>
    </row>
    <row r="506" spans="1:11" x14ac:dyDescent="0.25">
      <c r="A506" s="2">
        <v>45463</v>
      </c>
      <c r="B506" s="2">
        <v>45495</v>
      </c>
      <c r="C506">
        <v>2024505</v>
      </c>
      <c r="D506" s="2">
        <v>45504</v>
      </c>
      <c r="E506">
        <v>8</v>
      </c>
      <c r="F506" s="17">
        <v>2815.2</v>
      </c>
      <c r="G506" t="s">
        <v>6</v>
      </c>
      <c r="H506" s="2">
        <v>45546</v>
      </c>
      <c r="J506">
        <f t="shared" si="14"/>
        <v>32</v>
      </c>
      <c r="K506">
        <f t="shared" si="15"/>
        <v>42</v>
      </c>
    </row>
    <row r="507" spans="1:11" x14ac:dyDescent="0.25">
      <c r="A507" s="2">
        <v>45474</v>
      </c>
      <c r="B507" s="2">
        <v>45495</v>
      </c>
      <c r="C507">
        <v>2024506</v>
      </c>
      <c r="D507" s="2">
        <v>45504</v>
      </c>
      <c r="E507">
        <v>3</v>
      </c>
      <c r="F507" s="17">
        <v>946.6</v>
      </c>
      <c r="G507" t="s">
        <v>7</v>
      </c>
      <c r="H507" s="2">
        <v>45535</v>
      </c>
      <c r="I507">
        <v>3</v>
      </c>
      <c r="J507">
        <f t="shared" si="14"/>
        <v>21</v>
      </c>
      <c r="K507">
        <f t="shared" si="15"/>
        <v>31</v>
      </c>
    </row>
    <row r="508" spans="1:11" x14ac:dyDescent="0.25">
      <c r="A508" s="2">
        <v>45454</v>
      </c>
      <c r="B508" s="2">
        <v>45496</v>
      </c>
      <c r="C508">
        <v>2024507</v>
      </c>
      <c r="D508" s="2">
        <v>45504</v>
      </c>
      <c r="E508">
        <v>11</v>
      </c>
      <c r="F508" s="17">
        <v>3560.5</v>
      </c>
      <c r="G508" t="s">
        <v>7</v>
      </c>
      <c r="H508" s="2">
        <v>45536</v>
      </c>
      <c r="J508">
        <f t="shared" si="14"/>
        <v>42</v>
      </c>
      <c r="K508">
        <f t="shared" si="15"/>
        <v>32</v>
      </c>
    </row>
    <row r="509" spans="1:11" x14ac:dyDescent="0.25">
      <c r="A509" s="2">
        <v>45474</v>
      </c>
      <c r="B509" s="2">
        <v>45496</v>
      </c>
      <c r="C509">
        <v>2024508</v>
      </c>
      <c r="D509" s="2">
        <v>45504</v>
      </c>
      <c r="E509">
        <v>6</v>
      </c>
      <c r="F509" s="17">
        <v>2074.6999999999998</v>
      </c>
      <c r="G509" t="s">
        <v>6</v>
      </c>
      <c r="H509" s="2">
        <v>45539</v>
      </c>
      <c r="J509">
        <f t="shared" si="14"/>
        <v>22</v>
      </c>
      <c r="K509">
        <f t="shared" si="15"/>
        <v>35</v>
      </c>
    </row>
    <row r="510" spans="1:11" x14ac:dyDescent="0.25">
      <c r="A510" s="2">
        <v>45466</v>
      </c>
      <c r="B510" s="2">
        <v>45496</v>
      </c>
      <c r="C510">
        <v>2024509</v>
      </c>
      <c r="D510" s="2">
        <v>45504</v>
      </c>
      <c r="E510">
        <v>4</v>
      </c>
      <c r="F510" s="17">
        <v>1383.1</v>
      </c>
      <c r="G510" t="s">
        <v>6</v>
      </c>
      <c r="H510" s="2">
        <v>45546</v>
      </c>
      <c r="J510">
        <f t="shared" si="14"/>
        <v>30</v>
      </c>
      <c r="K510">
        <f t="shared" si="15"/>
        <v>42</v>
      </c>
    </row>
    <row r="511" spans="1:11" x14ac:dyDescent="0.25">
      <c r="A511" s="2">
        <v>45452</v>
      </c>
      <c r="B511" s="2">
        <v>45496</v>
      </c>
      <c r="C511">
        <v>2024510</v>
      </c>
      <c r="D511" s="2">
        <v>45504</v>
      </c>
      <c r="E511">
        <v>1</v>
      </c>
      <c r="F511" s="17">
        <v>376.4</v>
      </c>
      <c r="G511" t="s">
        <v>6</v>
      </c>
      <c r="H511" s="2">
        <v>45535</v>
      </c>
      <c r="J511">
        <f t="shared" si="14"/>
        <v>44</v>
      </c>
      <c r="K511">
        <f t="shared" si="15"/>
        <v>31</v>
      </c>
    </row>
    <row r="512" spans="1:11" x14ac:dyDescent="0.25">
      <c r="A512" s="2">
        <v>45450</v>
      </c>
      <c r="B512" s="2">
        <v>45496</v>
      </c>
      <c r="C512">
        <v>2024511</v>
      </c>
      <c r="D512" s="2">
        <v>45504</v>
      </c>
      <c r="E512">
        <v>11</v>
      </c>
      <c r="F512" s="17">
        <v>3601.6</v>
      </c>
      <c r="G512" t="s">
        <v>6</v>
      </c>
      <c r="H512" s="2">
        <v>45530</v>
      </c>
      <c r="J512">
        <f t="shared" si="14"/>
        <v>46</v>
      </c>
      <c r="K512">
        <f t="shared" si="15"/>
        <v>26</v>
      </c>
    </row>
    <row r="513" spans="1:11" x14ac:dyDescent="0.25">
      <c r="A513" s="2">
        <v>45478</v>
      </c>
      <c r="B513" s="2">
        <v>45497</v>
      </c>
      <c r="C513">
        <v>2024512</v>
      </c>
      <c r="D513" s="2">
        <v>45504</v>
      </c>
      <c r="E513">
        <v>11</v>
      </c>
      <c r="F513" s="17">
        <v>4005.5</v>
      </c>
      <c r="G513" t="s">
        <v>6</v>
      </c>
      <c r="H513" s="2">
        <v>45518</v>
      </c>
      <c r="J513">
        <f t="shared" si="14"/>
        <v>19</v>
      </c>
      <c r="K513">
        <f t="shared" si="15"/>
        <v>14</v>
      </c>
    </row>
    <row r="514" spans="1:11" x14ac:dyDescent="0.25">
      <c r="A514" s="2">
        <v>45478</v>
      </c>
      <c r="B514" s="2">
        <v>45497</v>
      </c>
      <c r="C514">
        <v>2024513</v>
      </c>
      <c r="D514" s="2">
        <v>45504</v>
      </c>
      <c r="E514">
        <v>10</v>
      </c>
      <c r="F514" s="17">
        <v>3672</v>
      </c>
      <c r="G514" t="s">
        <v>6</v>
      </c>
      <c r="H514" s="2">
        <v>45541</v>
      </c>
      <c r="J514">
        <f t="shared" ref="J514:J577" si="16">B514-A514</f>
        <v>19</v>
      </c>
      <c r="K514">
        <f t="shared" ref="K514:K577" si="17">H514-D514</f>
        <v>37</v>
      </c>
    </row>
    <row r="515" spans="1:11" x14ac:dyDescent="0.25">
      <c r="A515" s="2">
        <v>45475</v>
      </c>
      <c r="B515" s="2">
        <v>45497</v>
      </c>
      <c r="C515">
        <v>2024514</v>
      </c>
      <c r="D515" s="2">
        <v>45504</v>
      </c>
      <c r="E515">
        <v>9</v>
      </c>
      <c r="F515" s="17">
        <v>5748.6</v>
      </c>
      <c r="G515" t="s">
        <v>5</v>
      </c>
      <c r="H515" s="2">
        <v>45534</v>
      </c>
      <c r="J515">
        <f t="shared" si="16"/>
        <v>22</v>
      </c>
      <c r="K515">
        <f t="shared" si="17"/>
        <v>30</v>
      </c>
    </row>
    <row r="516" spans="1:11" x14ac:dyDescent="0.25">
      <c r="A516" s="2">
        <v>45461</v>
      </c>
      <c r="B516" s="2">
        <v>45497</v>
      </c>
      <c r="C516">
        <v>2024515</v>
      </c>
      <c r="D516" s="2">
        <v>45504</v>
      </c>
      <c r="E516">
        <v>4</v>
      </c>
      <c r="F516" s="17">
        <v>1321.9</v>
      </c>
      <c r="G516" t="s">
        <v>6</v>
      </c>
      <c r="H516" s="2">
        <v>45524</v>
      </c>
      <c r="J516">
        <f t="shared" si="16"/>
        <v>36</v>
      </c>
      <c r="K516">
        <f t="shared" si="17"/>
        <v>20</v>
      </c>
    </row>
    <row r="517" spans="1:11" x14ac:dyDescent="0.25">
      <c r="A517" s="2">
        <v>45477</v>
      </c>
      <c r="B517" s="2">
        <v>45497</v>
      </c>
      <c r="C517">
        <v>2024516</v>
      </c>
      <c r="D517" s="2">
        <v>45504</v>
      </c>
      <c r="E517">
        <v>2</v>
      </c>
      <c r="F517" s="17">
        <v>565.79999999999995</v>
      </c>
      <c r="G517" t="s">
        <v>7</v>
      </c>
      <c r="H517" s="2">
        <v>45529</v>
      </c>
      <c r="J517">
        <f t="shared" si="16"/>
        <v>20</v>
      </c>
      <c r="K517">
        <f t="shared" si="17"/>
        <v>25</v>
      </c>
    </row>
    <row r="518" spans="1:11" x14ac:dyDescent="0.25">
      <c r="A518" s="2">
        <v>45464</v>
      </c>
      <c r="B518" s="2">
        <v>45498</v>
      </c>
      <c r="C518">
        <v>2024517</v>
      </c>
      <c r="D518" s="2">
        <v>45504</v>
      </c>
      <c r="E518">
        <v>10</v>
      </c>
      <c r="F518" s="17">
        <v>6443.9</v>
      </c>
      <c r="G518" t="s">
        <v>5</v>
      </c>
      <c r="H518" s="2">
        <v>45534</v>
      </c>
      <c r="J518">
        <f t="shared" si="16"/>
        <v>34</v>
      </c>
      <c r="K518">
        <f t="shared" si="17"/>
        <v>30</v>
      </c>
    </row>
    <row r="519" spans="1:11" x14ac:dyDescent="0.25">
      <c r="A519" s="2">
        <v>45479</v>
      </c>
      <c r="B519" s="2">
        <v>45498</v>
      </c>
      <c r="C519">
        <v>2024518</v>
      </c>
      <c r="D519" s="2">
        <v>45504</v>
      </c>
      <c r="E519">
        <v>3</v>
      </c>
      <c r="F519" s="17">
        <v>1019</v>
      </c>
      <c r="G519" t="s">
        <v>6</v>
      </c>
      <c r="H519" s="2">
        <v>45539</v>
      </c>
      <c r="J519">
        <f t="shared" si="16"/>
        <v>19</v>
      </c>
      <c r="K519">
        <f t="shared" si="17"/>
        <v>35</v>
      </c>
    </row>
    <row r="520" spans="1:11" x14ac:dyDescent="0.25">
      <c r="A520" s="2">
        <v>45448</v>
      </c>
      <c r="B520" s="2">
        <v>45498</v>
      </c>
      <c r="C520">
        <v>2024519</v>
      </c>
      <c r="D520" s="2">
        <v>45504</v>
      </c>
      <c r="E520">
        <v>8</v>
      </c>
      <c r="F520" s="17">
        <v>2589.4</v>
      </c>
      <c r="G520" t="s">
        <v>7</v>
      </c>
      <c r="H520" s="2">
        <v>45533</v>
      </c>
      <c r="J520">
        <f t="shared" si="16"/>
        <v>50</v>
      </c>
      <c r="K520">
        <f t="shared" si="17"/>
        <v>29</v>
      </c>
    </row>
    <row r="521" spans="1:11" x14ac:dyDescent="0.25">
      <c r="A521" s="2">
        <v>45467</v>
      </c>
      <c r="B521" s="2">
        <v>45499</v>
      </c>
      <c r="C521">
        <v>2024520</v>
      </c>
      <c r="D521" s="2">
        <v>45504</v>
      </c>
      <c r="E521">
        <v>2</v>
      </c>
      <c r="F521" s="17">
        <v>734.4</v>
      </c>
      <c r="G521" t="s">
        <v>6</v>
      </c>
      <c r="H521" s="2">
        <v>45544</v>
      </c>
      <c r="J521">
        <f t="shared" si="16"/>
        <v>32</v>
      </c>
      <c r="K521">
        <f t="shared" si="17"/>
        <v>40</v>
      </c>
    </row>
    <row r="522" spans="1:11" x14ac:dyDescent="0.25">
      <c r="A522" s="2">
        <v>45489</v>
      </c>
      <c r="B522" s="2">
        <v>45499</v>
      </c>
      <c r="C522">
        <v>2024521</v>
      </c>
      <c r="D522" s="2">
        <v>45504</v>
      </c>
      <c r="E522">
        <v>1</v>
      </c>
      <c r="F522" s="17">
        <v>678.3</v>
      </c>
      <c r="G522" t="s">
        <v>5</v>
      </c>
      <c r="H522" s="2">
        <v>45525</v>
      </c>
      <c r="J522">
        <f t="shared" si="16"/>
        <v>10</v>
      </c>
      <c r="K522">
        <f t="shared" si="17"/>
        <v>21</v>
      </c>
    </row>
    <row r="523" spans="1:11" x14ac:dyDescent="0.25">
      <c r="A523" s="2">
        <v>45469</v>
      </c>
      <c r="B523" s="2">
        <v>45499</v>
      </c>
      <c r="C523">
        <v>2024522</v>
      </c>
      <c r="D523" s="2">
        <v>45504</v>
      </c>
      <c r="E523">
        <v>7</v>
      </c>
      <c r="F523" s="17">
        <v>2056.3000000000002</v>
      </c>
      <c r="G523" t="s">
        <v>7</v>
      </c>
      <c r="H523" s="2">
        <v>45520</v>
      </c>
      <c r="J523">
        <f t="shared" si="16"/>
        <v>30</v>
      </c>
      <c r="K523">
        <f t="shared" si="17"/>
        <v>16</v>
      </c>
    </row>
    <row r="524" spans="1:11" x14ac:dyDescent="0.25">
      <c r="A524" s="2">
        <v>45458</v>
      </c>
      <c r="B524" s="2">
        <v>45499</v>
      </c>
      <c r="C524">
        <v>2024523</v>
      </c>
      <c r="D524" s="2">
        <v>45504</v>
      </c>
      <c r="E524">
        <v>6</v>
      </c>
      <c r="F524" s="17">
        <v>1946.2</v>
      </c>
      <c r="G524" t="s">
        <v>6</v>
      </c>
      <c r="H524" s="2">
        <v>45527</v>
      </c>
      <c r="J524">
        <f t="shared" si="16"/>
        <v>41</v>
      </c>
      <c r="K524">
        <f t="shared" si="17"/>
        <v>23</v>
      </c>
    </row>
    <row r="525" spans="1:11" x14ac:dyDescent="0.25">
      <c r="A525" s="2">
        <v>45471</v>
      </c>
      <c r="B525" s="2">
        <v>45500</v>
      </c>
      <c r="C525">
        <v>2024524</v>
      </c>
      <c r="D525" s="2">
        <v>45504</v>
      </c>
      <c r="E525">
        <v>1</v>
      </c>
      <c r="F525" s="17">
        <v>323.7</v>
      </c>
      <c r="G525" t="s">
        <v>7</v>
      </c>
      <c r="H525" s="2">
        <v>45533</v>
      </c>
      <c r="J525">
        <f t="shared" si="16"/>
        <v>29</v>
      </c>
      <c r="K525">
        <f t="shared" si="17"/>
        <v>29</v>
      </c>
    </row>
    <row r="526" spans="1:11" x14ac:dyDescent="0.25">
      <c r="A526" s="2">
        <v>45479</v>
      </c>
      <c r="B526" s="2">
        <v>45500</v>
      </c>
      <c r="C526">
        <v>2024525</v>
      </c>
      <c r="D526" s="2">
        <v>45504</v>
      </c>
      <c r="E526">
        <v>1</v>
      </c>
      <c r="F526" s="17">
        <v>373.3</v>
      </c>
      <c r="G526" t="s">
        <v>6</v>
      </c>
      <c r="H526" s="2">
        <v>45518</v>
      </c>
      <c r="J526">
        <f t="shared" si="16"/>
        <v>21</v>
      </c>
      <c r="K526">
        <f t="shared" si="17"/>
        <v>14</v>
      </c>
    </row>
    <row r="527" spans="1:11" x14ac:dyDescent="0.25">
      <c r="A527" s="2">
        <v>45474</v>
      </c>
      <c r="B527" s="2">
        <v>45500</v>
      </c>
      <c r="C527">
        <v>2024526</v>
      </c>
      <c r="D527" s="2">
        <v>45504</v>
      </c>
      <c r="E527">
        <v>11</v>
      </c>
      <c r="F527" s="17">
        <v>3111.7</v>
      </c>
      <c r="G527" t="s">
        <v>7</v>
      </c>
      <c r="H527" s="2">
        <v>45532</v>
      </c>
      <c r="J527">
        <f t="shared" si="16"/>
        <v>26</v>
      </c>
      <c r="K527">
        <f t="shared" si="17"/>
        <v>28</v>
      </c>
    </row>
    <row r="528" spans="1:11" x14ac:dyDescent="0.25">
      <c r="A528" s="2">
        <v>45479</v>
      </c>
      <c r="B528" s="2">
        <v>45500</v>
      </c>
      <c r="C528">
        <v>2024527</v>
      </c>
      <c r="D528" s="2">
        <v>45504</v>
      </c>
      <c r="E528">
        <v>3</v>
      </c>
      <c r="F528" s="17">
        <v>946.6</v>
      </c>
      <c r="G528" t="s">
        <v>7</v>
      </c>
      <c r="H528" s="2">
        <v>45542</v>
      </c>
      <c r="J528">
        <f t="shared" si="16"/>
        <v>21</v>
      </c>
      <c r="K528">
        <f t="shared" si="17"/>
        <v>38</v>
      </c>
    </row>
    <row r="529" spans="1:11" x14ac:dyDescent="0.25">
      <c r="A529" s="2">
        <v>45459</v>
      </c>
      <c r="B529" s="2">
        <v>45501</v>
      </c>
      <c r="C529">
        <v>2024528</v>
      </c>
      <c r="D529" s="2">
        <v>45504</v>
      </c>
      <c r="E529">
        <v>3</v>
      </c>
      <c r="F529" s="17">
        <v>2051.9</v>
      </c>
      <c r="G529" t="s">
        <v>5</v>
      </c>
      <c r="H529" s="2">
        <v>45521</v>
      </c>
      <c r="J529">
        <f t="shared" si="16"/>
        <v>42</v>
      </c>
      <c r="K529">
        <f t="shared" si="17"/>
        <v>17</v>
      </c>
    </row>
    <row r="530" spans="1:11" x14ac:dyDescent="0.25">
      <c r="A530" s="2">
        <v>45490</v>
      </c>
      <c r="B530" s="2">
        <v>45501</v>
      </c>
      <c r="C530">
        <v>2024529</v>
      </c>
      <c r="D530" s="2">
        <v>45504</v>
      </c>
      <c r="E530">
        <v>4</v>
      </c>
      <c r="F530" s="17">
        <v>2351.4</v>
      </c>
      <c r="G530" t="s">
        <v>5</v>
      </c>
      <c r="H530" s="2">
        <v>45539</v>
      </c>
      <c r="J530">
        <f t="shared" si="16"/>
        <v>11</v>
      </c>
      <c r="K530">
        <f t="shared" si="17"/>
        <v>35</v>
      </c>
    </row>
    <row r="531" spans="1:11" x14ac:dyDescent="0.25">
      <c r="A531" s="2">
        <v>45478</v>
      </c>
      <c r="B531" s="2">
        <v>45502</v>
      </c>
      <c r="C531">
        <v>2024530</v>
      </c>
      <c r="D531" s="2">
        <v>45504</v>
      </c>
      <c r="E531">
        <v>7</v>
      </c>
      <c r="F531" s="17">
        <v>2249.1</v>
      </c>
      <c r="G531" t="s">
        <v>6</v>
      </c>
      <c r="H531" s="2">
        <v>45522</v>
      </c>
      <c r="J531">
        <f t="shared" si="16"/>
        <v>24</v>
      </c>
      <c r="K531">
        <f t="shared" si="17"/>
        <v>18</v>
      </c>
    </row>
    <row r="532" spans="1:11" x14ac:dyDescent="0.25">
      <c r="A532" s="2">
        <v>45475</v>
      </c>
      <c r="B532" s="2">
        <v>45502</v>
      </c>
      <c r="C532">
        <v>2024531</v>
      </c>
      <c r="D532" s="2">
        <v>45504</v>
      </c>
      <c r="E532">
        <v>2</v>
      </c>
      <c r="F532" s="17">
        <v>593</v>
      </c>
      <c r="G532" t="s">
        <v>7</v>
      </c>
      <c r="H532" s="2">
        <v>45520</v>
      </c>
      <c r="J532">
        <f t="shared" si="16"/>
        <v>27</v>
      </c>
      <c r="K532">
        <f t="shared" si="17"/>
        <v>16</v>
      </c>
    </row>
    <row r="533" spans="1:11" x14ac:dyDescent="0.25">
      <c r="A533" s="2">
        <v>45464</v>
      </c>
      <c r="B533" s="2">
        <v>45502</v>
      </c>
      <c r="C533">
        <v>2024532</v>
      </c>
      <c r="D533" s="2">
        <v>45504</v>
      </c>
      <c r="E533">
        <v>3</v>
      </c>
      <c r="F533" s="17">
        <v>897.6</v>
      </c>
      <c r="G533" t="s">
        <v>7</v>
      </c>
      <c r="H533" s="2">
        <v>45539</v>
      </c>
      <c r="J533">
        <f t="shared" si="16"/>
        <v>38</v>
      </c>
      <c r="K533">
        <f t="shared" si="17"/>
        <v>35</v>
      </c>
    </row>
    <row r="534" spans="1:11" x14ac:dyDescent="0.25">
      <c r="A534" s="2">
        <v>45457</v>
      </c>
      <c r="B534" s="2">
        <v>45502</v>
      </c>
      <c r="C534">
        <v>2024533</v>
      </c>
      <c r="D534" s="2">
        <v>45504</v>
      </c>
      <c r="E534">
        <v>8</v>
      </c>
      <c r="F534" s="17">
        <v>2371.8000000000002</v>
      </c>
      <c r="G534" t="s">
        <v>7</v>
      </c>
      <c r="H534" s="2">
        <v>45525</v>
      </c>
      <c r="J534">
        <f t="shared" si="16"/>
        <v>45</v>
      </c>
      <c r="K534">
        <f t="shared" si="17"/>
        <v>21</v>
      </c>
    </row>
    <row r="535" spans="1:11" x14ac:dyDescent="0.25">
      <c r="A535" s="2">
        <v>45479</v>
      </c>
      <c r="B535" s="2">
        <v>45502</v>
      </c>
      <c r="C535">
        <v>2024534</v>
      </c>
      <c r="D535" s="2">
        <v>45504</v>
      </c>
      <c r="E535">
        <v>1</v>
      </c>
      <c r="F535" s="17">
        <v>667</v>
      </c>
      <c r="G535" t="s">
        <v>5</v>
      </c>
      <c r="H535" s="2">
        <v>45536</v>
      </c>
      <c r="J535">
        <f t="shared" si="16"/>
        <v>23</v>
      </c>
      <c r="K535">
        <f t="shared" si="17"/>
        <v>32</v>
      </c>
    </row>
    <row r="536" spans="1:11" x14ac:dyDescent="0.25">
      <c r="A536" s="2">
        <v>45477</v>
      </c>
      <c r="B536" s="2">
        <v>45502</v>
      </c>
      <c r="C536">
        <v>2024535</v>
      </c>
      <c r="D536" s="2">
        <v>45504</v>
      </c>
      <c r="E536">
        <v>10</v>
      </c>
      <c r="F536" s="17">
        <v>3291.2</v>
      </c>
      <c r="G536" t="s">
        <v>7</v>
      </c>
      <c r="H536" s="2">
        <v>45545</v>
      </c>
      <c r="J536">
        <f t="shared" si="16"/>
        <v>25</v>
      </c>
      <c r="K536">
        <f t="shared" si="17"/>
        <v>41</v>
      </c>
    </row>
    <row r="537" spans="1:11" x14ac:dyDescent="0.25">
      <c r="A537" s="2">
        <v>45480</v>
      </c>
      <c r="B537" s="2">
        <v>45503</v>
      </c>
      <c r="C537">
        <v>2024536</v>
      </c>
      <c r="D537" s="2">
        <v>45504</v>
      </c>
      <c r="E537">
        <v>10</v>
      </c>
      <c r="F537" s="17">
        <v>3128</v>
      </c>
      <c r="G537" t="s">
        <v>7</v>
      </c>
      <c r="H537" s="2">
        <v>45526</v>
      </c>
      <c r="J537">
        <f t="shared" si="16"/>
        <v>23</v>
      </c>
      <c r="K537">
        <f t="shared" si="17"/>
        <v>22</v>
      </c>
    </row>
    <row r="538" spans="1:11" x14ac:dyDescent="0.25">
      <c r="A538" s="2">
        <v>45460</v>
      </c>
      <c r="B538" s="2">
        <v>45503</v>
      </c>
      <c r="C538">
        <v>2024537</v>
      </c>
      <c r="D538" s="2">
        <v>45504</v>
      </c>
      <c r="E538">
        <v>2</v>
      </c>
      <c r="F538" s="17">
        <v>624.20000000000005</v>
      </c>
      <c r="G538" t="s">
        <v>6</v>
      </c>
      <c r="H538" s="2">
        <v>45529</v>
      </c>
      <c r="J538">
        <f t="shared" si="16"/>
        <v>43</v>
      </c>
      <c r="K538">
        <f t="shared" si="17"/>
        <v>25</v>
      </c>
    </row>
    <row r="539" spans="1:11" x14ac:dyDescent="0.25">
      <c r="A539" s="2">
        <v>45458</v>
      </c>
      <c r="B539" s="2">
        <v>45503</v>
      </c>
      <c r="C539">
        <v>2024538</v>
      </c>
      <c r="D539" s="2">
        <v>45504</v>
      </c>
      <c r="E539">
        <v>2</v>
      </c>
      <c r="F539" s="17">
        <v>1390.5</v>
      </c>
      <c r="G539" t="s">
        <v>5</v>
      </c>
      <c r="H539" s="2">
        <v>45536</v>
      </c>
      <c r="J539">
        <f t="shared" si="16"/>
        <v>45</v>
      </c>
      <c r="K539">
        <f t="shared" si="17"/>
        <v>32</v>
      </c>
    </row>
    <row r="540" spans="1:11" x14ac:dyDescent="0.25">
      <c r="A540" s="2">
        <v>45471</v>
      </c>
      <c r="B540" s="2">
        <v>45503</v>
      </c>
      <c r="C540">
        <v>2024539</v>
      </c>
      <c r="D540" s="2">
        <v>45504</v>
      </c>
      <c r="E540">
        <v>5</v>
      </c>
      <c r="F540" s="17">
        <v>1575.9</v>
      </c>
      <c r="G540" t="s">
        <v>6</v>
      </c>
      <c r="H540" s="2">
        <v>45540</v>
      </c>
      <c r="J540">
        <f t="shared" si="16"/>
        <v>32</v>
      </c>
      <c r="K540">
        <f t="shared" si="17"/>
        <v>36</v>
      </c>
    </row>
    <row r="541" spans="1:11" x14ac:dyDescent="0.25">
      <c r="A541" s="2">
        <v>45473</v>
      </c>
      <c r="B541" s="2">
        <v>45503</v>
      </c>
      <c r="C541">
        <v>2024540</v>
      </c>
      <c r="D541" s="2">
        <v>45504</v>
      </c>
      <c r="E541">
        <v>1</v>
      </c>
      <c r="F541" s="17">
        <v>331.8</v>
      </c>
      <c r="G541" t="s">
        <v>7</v>
      </c>
      <c r="H541" s="2">
        <v>45543</v>
      </c>
      <c r="J541">
        <f t="shared" si="16"/>
        <v>30</v>
      </c>
      <c r="K541">
        <f t="shared" si="17"/>
        <v>39</v>
      </c>
    </row>
    <row r="542" spans="1:11" x14ac:dyDescent="0.25">
      <c r="A542" s="2">
        <v>45489</v>
      </c>
      <c r="B542" s="2">
        <v>45504</v>
      </c>
      <c r="C542">
        <v>2024541</v>
      </c>
      <c r="D542" s="2">
        <v>45504</v>
      </c>
      <c r="E542">
        <v>5</v>
      </c>
      <c r="F542" s="17">
        <v>3363.2</v>
      </c>
      <c r="G542" t="s">
        <v>5</v>
      </c>
      <c r="H542" s="2">
        <v>45546</v>
      </c>
      <c r="J542">
        <f t="shared" si="16"/>
        <v>15</v>
      </c>
      <c r="K542">
        <f t="shared" si="17"/>
        <v>42</v>
      </c>
    </row>
    <row r="543" spans="1:11" x14ac:dyDescent="0.25">
      <c r="A543" s="2">
        <v>45491</v>
      </c>
      <c r="B543" s="2">
        <v>45504</v>
      </c>
      <c r="C543">
        <v>2024542</v>
      </c>
      <c r="D543" s="2">
        <v>45504</v>
      </c>
      <c r="E543">
        <v>10</v>
      </c>
      <c r="F543" s="17">
        <v>3100.8</v>
      </c>
      <c r="G543" t="s">
        <v>7</v>
      </c>
      <c r="H543" s="2">
        <v>45542</v>
      </c>
      <c r="J543">
        <f t="shared" si="16"/>
        <v>13</v>
      </c>
      <c r="K543">
        <f t="shared" si="17"/>
        <v>38</v>
      </c>
    </row>
    <row r="544" spans="1:11" x14ac:dyDescent="0.25">
      <c r="A544" s="2">
        <v>45482</v>
      </c>
      <c r="B544" s="2">
        <v>45505</v>
      </c>
      <c r="C544">
        <v>2024543</v>
      </c>
      <c r="D544" s="2">
        <v>45535</v>
      </c>
      <c r="E544">
        <v>8</v>
      </c>
      <c r="F544" s="17">
        <v>2766.2</v>
      </c>
      <c r="G544" t="s">
        <v>6</v>
      </c>
      <c r="H544" s="2">
        <v>45548</v>
      </c>
      <c r="J544">
        <f t="shared" si="16"/>
        <v>23</v>
      </c>
      <c r="K544">
        <f t="shared" si="17"/>
        <v>13</v>
      </c>
    </row>
    <row r="545" spans="1:11" x14ac:dyDescent="0.25">
      <c r="A545" s="2">
        <v>45491</v>
      </c>
      <c r="B545" s="2">
        <v>45505</v>
      </c>
      <c r="C545">
        <v>2024544</v>
      </c>
      <c r="D545" s="2">
        <v>45535</v>
      </c>
      <c r="E545">
        <v>4</v>
      </c>
      <c r="F545" s="17">
        <v>2351.4</v>
      </c>
      <c r="G545" t="s">
        <v>5</v>
      </c>
      <c r="H545" s="2">
        <v>45569</v>
      </c>
      <c r="J545">
        <f t="shared" si="16"/>
        <v>14</v>
      </c>
      <c r="K545">
        <f t="shared" si="17"/>
        <v>34</v>
      </c>
    </row>
    <row r="546" spans="1:11" x14ac:dyDescent="0.25">
      <c r="A546" s="2">
        <v>45476</v>
      </c>
      <c r="B546" s="2">
        <v>45505</v>
      </c>
      <c r="C546">
        <v>2024545</v>
      </c>
      <c r="D546" s="2">
        <v>45535</v>
      </c>
      <c r="E546">
        <v>11</v>
      </c>
      <c r="F546" s="17">
        <v>6466.5</v>
      </c>
      <c r="G546" t="s">
        <v>5</v>
      </c>
      <c r="H546" s="2">
        <v>45553</v>
      </c>
      <c r="J546">
        <f t="shared" si="16"/>
        <v>29</v>
      </c>
      <c r="K546">
        <f t="shared" si="17"/>
        <v>18</v>
      </c>
    </row>
    <row r="547" spans="1:11" x14ac:dyDescent="0.25">
      <c r="A547" s="2">
        <v>45496</v>
      </c>
      <c r="B547" s="2">
        <v>45506</v>
      </c>
      <c r="C547">
        <v>2024546</v>
      </c>
      <c r="D547" s="2">
        <v>45535</v>
      </c>
      <c r="E547">
        <v>6</v>
      </c>
      <c r="F547" s="17">
        <v>2203.1999999999998</v>
      </c>
      <c r="G547" t="s">
        <v>6</v>
      </c>
      <c r="H547" s="2">
        <v>45557</v>
      </c>
      <c r="J547">
        <f t="shared" si="16"/>
        <v>10</v>
      </c>
      <c r="K547">
        <f t="shared" si="17"/>
        <v>22</v>
      </c>
    </row>
    <row r="548" spans="1:11" x14ac:dyDescent="0.25">
      <c r="A548" s="2">
        <v>45470</v>
      </c>
      <c r="B548" s="2">
        <v>45506</v>
      </c>
      <c r="C548">
        <v>2024547</v>
      </c>
      <c r="D548" s="2">
        <v>45535</v>
      </c>
      <c r="E548">
        <v>8</v>
      </c>
      <c r="F548" s="17">
        <v>2633</v>
      </c>
      <c r="G548" t="s">
        <v>7</v>
      </c>
      <c r="H548" s="2">
        <v>45552</v>
      </c>
      <c r="J548">
        <f t="shared" si="16"/>
        <v>36</v>
      </c>
      <c r="K548">
        <f t="shared" si="17"/>
        <v>17</v>
      </c>
    </row>
    <row r="549" spans="1:11" x14ac:dyDescent="0.25">
      <c r="A549" s="2">
        <v>45479</v>
      </c>
      <c r="B549" s="2">
        <v>45507</v>
      </c>
      <c r="C549">
        <v>2024548</v>
      </c>
      <c r="D549" s="2">
        <v>45535</v>
      </c>
      <c r="E549">
        <v>4</v>
      </c>
      <c r="F549" s="17">
        <v>2645.4</v>
      </c>
      <c r="G549" t="s">
        <v>5</v>
      </c>
      <c r="H549" s="2">
        <v>45558</v>
      </c>
      <c r="J549">
        <f t="shared" si="16"/>
        <v>28</v>
      </c>
      <c r="K549">
        <f t="shared" si="17"/>
        <v>23</v>
      </c>
    </row>
    <row r="550" spans="1:11" x14ac:dyDescent="0.25">
      <c r="A550" s="2">
        <v>45480</v>
      </c>
      <c r="B550" s="2">
        <v>45507</v>
      </c>
      <c r="C550">
        <v>2024549</v>
      </c>
      <c r="D550" s="2">
        <v>45535</v>
      </c>
      <c r="E550">
        <v>9</v>
      </c>
      <c r="F550" s="17">
        <v>6053.8</v>
      </c>
      <c r="G550" t="s">
        <v>5</v>
      </c>
      <c r="H550" s="2">
        <v>45577</v>
      </c>
      <c r="J550">
        <f t="shared" si="16"/>
        <v>27</v>
      </c>
      <c r="K550">
        <f t="shared" si="17"/>
        <v>42</v>
      </c>
    </row>
    <row r="551" spans="1:11" x14ac:dyDescent="0.25">
      <c r="A551" s="2">
        <v>45484</v>
      </c>
      <c r="B551" s="2">
        <v>45507</v>
      </c>
      <c r="C551">
        <v>2024550</v>
      </c>
      <c r="D551" s="2">
        <v>45535</v>
      </c>
      <c r="E551">
        <v>9</v>
      </c>
      <c r="F551" s="17">
        <v>5494.2</v>
      </c>
      <c r="G551" t="s">
        <v>5</v>
      </c>
      <c r="H551" s="2">
        <v>45552</v>
      </c>
      <c r="J551">
        <f t="shared" si="16"/>
        <v>23</v>
      </c>
      <c r="K551">
        <f t="shared" si="17"/>
        <v>17</v>
      </c>
    </row>
    <row r="552" spans="1:11" x14ac:dyDescent="0.25">
      <c r="A552" s="2">
        <v>45459</v>
      </c>
      <c r="B552" s="2">
        <v>45508</v>
      </c>
      <c r="C552">
        <v>2024551</v>
      </c>
      <c r="D552" s="2">
        <v>45535</v>
      </c>
      <c r="E552">
        <v>5</v>
      </c>
      <c r="F552" s="17">
        <v>1509.6</v>
      </c>
      <c r="G552" t="s">
        <v>7</v>
      </c>
      <c r="H552" s="2">
        <v>45555</v>
      </c>
      <c r="J552">
        <f t="shared" si="16"/>
        <v>49</v>
      </c>
      <c r="K552">
        <f t="shared" si="17"/>
        <v>20</v>
      </c>
    </row>
    <row r="553" spans="1:11" x14ac:dyDescent="0.25">
      <c r="A553" s="2">
        <v>45472</v>
      </c>
      <c r="B553" s="2">
        <v>45509</v>
      </c>
      <c r="C553">
        <v>2024552</v>
      </c>
      <c r="D553" s="2">
        <v>45535</v>
      </c>
      <c r="E553">
        <v>4</v>
      </c>
      <c r="F553" s="17">
        <v>2487.1</v>
      </c>
      <c r="G553" t="s">
        <v>5</v>
      </c>
      <c r="H553" s="2">
        <v>45548</v>
      </c>
      <c r="J553">
        <f t="shared" si="16"/>
        <v>37</v>
      </c>
      <c r="K553">
        <f t="shared" si="17"/>
        <v>13</v>
      </c>
    </row>
    <row r="554" spans="1:11" x14ac:dyDescent="0.25">
      <c r="A554" s="2">
        <v>45484</v>
      </c>
      <c r="B554" s="2">
        <v>45509</v>
      </c>
      <c r="C554">
        <v>2024553</v>
      </c>
      <c r="D554" s="2">
        <v>45535</v>
      </c>
      <c r="E554">
        <v>3</v>
      </c>
      <c r="F554" s="17">
        <v>1083.2</v>
      </c>
      <c r="G554" t="s">
        <v>6</v>
      </c>
      <c r="H554" s="2">
        <v>45551</v>
      </c>
      <c r="J554">
        <f t="shared" si="16"/>
        <v>25</v>
      </c>
      <c r="K554">
        <f t="shared" si="17"/>
        <v>16</v>
      </c>
    </row>
    <row r="555" spans="1:11" x14ac:dyDescent="0.25">
      <c r="A555" s="2">
        <v>45463</v>
      </c>
      <c r="B555" s="2">
        <v>45509</v>
      </c>
      <c r="C555">
        <v>2024554</v>
      </c>
      <c r="D555" s="2">
        <v>45535</v>
      </c>
      <c r="E555">
        <v>11</v>
      </c>
      <c r="F555" s="17">
        <v>6653</v>
      </c>
      <c r="G555" t="s">
        <v>5</v>
      </c>
      <c r="H555" s="2">
        <v>45555</v>
      </c>
      <c r="J555">
        <f t="shared" si="16"/>
        <v>46</v>
      </c>
      <c r="K555">
        <f t="shared" si="17"/>
        <v>20</v>
      </c>
    </row>
    <row r="556" spans="1:11" x14ac:dyDescent="0.25">
      <c r="A556" s="2">
        <v>45463</v>
      </c>
      <c r="B556" s="2">
        <v>45510</v>
      </c>
      <c r="C556">
        <v>2024555</v>
      </c>
      <c r="D556" s="2">
        <v>45535</v>
      </c>
      <c r="E556">
        <v>7</v>
      </c>
      <c r="F556" s="17">
        <v>2313.4</v>
      </c>
      <c r="G556" t="s">
        <v>6</v>
      </c>
      <c r="H556" s="2">
        <v>45558</v>
      </c>
      <c r="J556">
        <f t="shared" si="16"/>
        <v>47</v>
      </c>
      <c r="K556">
        <f t="shared" si="17"/>
        <v>23</v>
      </c>
    </row>
    <row r="557" spans="1:11" x14ac:dyDescent="0.25">
      <c r="A557" s="2">
        <v>45460</v>
      </c>
      <c r="B557" s="2">
        <v>45510</v>
      </c>
      <c r="C557">
        <v>2024556</v>
      </c>
      <c r="D557" s="2">
        <v>45535</v>
      </c>
      <c r="E557">
        <v>8</v>
      </c>
      <c r="F557" s="17">
        <v>2545.9</v>
      </c>
      <c r="G557" t="s">
        <v>6</v>
      </c>
      <c r="H557" s="2">
        <v>45568</v>
      </c>
      <c r="J557">
        <f t="shared" si="16"/>
        <v>50</v>
      </c>
      <c r="K557">
        <f t="shared" si="17"/>
        <v>33</v>
      </c>
    </row>
    <row r="558" spans="1:11" x14ac:dyDescent="0.25">
      <c r="A558" s="2">
        <v>45482</v>
      </c>
      <c r="B558" s="2">
        <v>45510</v>
      </c>
      <c r="C558">
        <v>2024557</v>
      </c>
      <c r="D558" s="2">
        <v>45535</v>
      </c>
      <c r="E558">
        <v>8</v>
      </c>
      <c r="F558" s="17">
        <v>2263</v>
      </c>
      <c r="G558" t="s">
        <v>7</v>
      </c>
      <c r="H558" s="2">
        <v>45558</v>
      </c>
      <c r="J558">
        <f t="shared" si="16"/>
        <v>28</v>
      </c>
      <c r="K558">
        <f t="shared" si="17"/>
        <v>23</v>
      </c>
    </row>
    <row r="559" spans="1:11" x14ac:dyDescent="0.25">
      <c r="A559" s="2">
        <v>45496</v>
      </c>
      <c r="B559" s="2">
        <v>45510</v>
      </c>
      <c r="C559">
        <v>2024558</v>
      </c>
      <c r="D559" s="2">
        <v>45535</v>
      </c>
      <c r="E559">
        <v>8</v>
      </c>
      <c r="F559" s="17">
        <v>2766.2</v>
      </c>
      <c r="G559" t="s">
        <v>6</v>
      </c>
      <c r="H559" s="2">
        <v>45549</v>
      </c>
      <c r="J559">
        <f t="shared" si="16"/>
        <v>14</v>
      </c>
      <c r="K559">
        <f t="shared" si="17"/>
        <v>14</v>
      </c>
    </row>
    <row r="560" spans="1:11" x14ac:dyDescent="0.25">
      <c r="A560" s="2">
        <v>45460</v>
      </c>
      <c r="B560" s="2">
        <v>45510</v>
      </c>
      <c r="C560">
        <v>2024559</v>
      </c>
      <c r="D560" s="2">
        <v>45535</v>
      </c>
      <c r="E560">
        <v>2</v>
      </c>
      <c r="F560" s="17">
        <v>1153.0999999999999</v>
      </c>
      <c r="G560" t="s">
        <v>5</v>
      </c>
      <c r="H560" s="2">
        <v>45575</v>
      </c>
      <c r="J560">
        <f t="shared" si="16"/>
        <v>50</v>
      </c>
      <c r="K560">
        <f t="shared" si="17"/>
        <v>40</v>
      </c>
    </row>
    <row r="561" spans="1:11" x14ac:dyDescent="0.25">
      <c r="A561" s="2">
        <v>45483</v>
      </c>
      <c r="B561" s="2">
        <v>45510</v>
      </c>
      <c r="C561">
        <v>2024560</v>
      </c>
      <c r="D561" s="2">
        <v>45535</v>
      </c>
      <c r="E561">
        <v>11</v>
      </c>
      <c r="F561" s="17">
        <v>6901.7</v>
      </c>
      <c r="G561" t="s">
        <v>5</v>
      </c>
      <c r="H561" s="2">
        <v>45562</v>
      </c>
      <c r="J561">
        <f t="shared" si="16"/>
        <v>27</v>
      </c>
      <c r="K561">
        <f t="shared" si="17"/>
        <v>27</v>
      </c>
    </row>
    <row r="562" spans="1:11" x14ac:dyDescent="0.25">
      <c r="A562" s="2">
        <v>45479</v>
      </c>
      <c r="B562" s="2">
        <v>45510</v>
      </c>
      <c r="C562">
        <v>2024561</v>
      </c>
      <c r="D562" s="2">
        <v>45535</v>
      </c>
      <c r="E562">
        <v>1</v>
      </c>
      <c r="F562" s="17">
        <v>334.6</v>
      </c>
      <c r="G562" t="s">
        <v>7</v>
      </c>
      <c r="H562" s="2">
        <v>45568</v>
      </c>
      <c r="J562">
        <f t="shared" si="16"/>
        <v>31</v>
      </c>
      <c r="K562">
        <f t="shared" si="17"/>
        <v>33</v>
      </c>
    </row>
    <row r="563" spans="1:11" x14ac:dyDescent="0.25">
      <c r="A563" s="2">
        <v>45474</v>
      </c>
      <c r="B563" s="2">
        <v>45510</v>
      </c>
      <c r="C563">
        <v>2024562</v>
      </c>
      <c r="D563" s="2">
        <v>45535</v>
      </c>
      <c r="E563">
        <v>11</v>
      </c>
      <c r="F563" s="17">
        <v>3650.2</v>
      </c>
      <c r="G563" t="s">
        <v>7</v>
      </c>
      <c r="H563" s="2">
        <v>45550</v>
      </c>
      <c r="J563">
        <f t="shared" si="16"/>
        <v>36</v>
      </c>
      <c r="K563">
        <f t="shared" si="17"/>
        <v>15</v>
      </c>
    </row>
    <row r="564" spans="1:11" x14ac:dyDescent="0.25">
      <c r="A564" s="2">
        <v>45484</v>
      </c>
      <c r="B564" s="2">
        <v>45511</v>
      </c>
      <c r="C564">
        <v>2024563</v>
      </c>
      <c r="D564" s="2">
        <v>45535</v>
      </c>
      <c r="E564">
        <v>7</v>
      </c>
      <c r="F564" s="17">
        <v>2132.5</v>
      </c>
      <c r="G564" t="s">
        <v>7</v>
      </c>
      <c r="H564" s="2">
        <v>45574</v>
      </c>
      <c r="J564">
        <f t="shared" si="16"/>
        <v>27</v>
      </c>
      <c r="K564">
        <f t="shared" si="17"/>
        <v>39</v>
      </c>
    </row>
    <row r="565" spans="1:11" x14ac:dyDescent="0.25">
      <c r="A565" s="2">
        <v>45489</v>
      </c>
      <c r="B565" s="2">
        <v>45511</v>
      </c>
      <c r="C565">
        <v>2024564</v>
      </c>
      <c r="D565" s="2">
        <v>45535</v>
      </c>
      <c r="E565">
        <v>6</v>
      </c>
      <c r="F565" s="17">
        <v>1860.5</v>
      </c>
      <c r="G565" t="s">
        <v>7</v>
      </c>
      <c r="H565" s="2">
        <v>45548</v>
      </c>
      <c r="J565">
        <f t="shared" si="16"/>
        <v>22</v>
      </c>
      <c r="K565">
        <f t="shared" si="17"/>
        <v>13</v>
      </c>
    </row>
    <row r="566" spans="1:11" x14ac:dyDescent="0.25">
      <c r="A566" s="2">
        <v>45486</v>
      </c>
      <c r="B566" s="2">
        <v>45511</v>
      </c>
      <c r="C566">
        <v>2024565</v>
      </c>
      <c r="D566" s="2">
        <v>45535</v>
      </c>
      <c r="E566">
        <v>5</v>
      </c>
      <c r="F566" s="17">
        <v>1645.6</v>
      </c>
      <c r="G566" t="s">
        <v>7</v>
      </c>
      <c r="H566" s="2">
        <v>45568</v>
      </c>
      <c r="J566">
        <f t="shared" si="16"/>
        <v>25</v>
      </c>
      <c r="K566">
        <f t="shared" si="17"/>
        <v>33</v>
      </c>
    </row>
    <row r="567" spans="1:11" x14ac:dyDescent="0.25">
      <c r="A567" s="2">
        <v>45484</v>
      </c>
      <c r="B567" s="2">
        <v>45512</v>
      </c>
      <c r="C567">
        <v>2024566</v>
      </c>
      <c r="D567" s="2">
        <v>45535</v>
      </c>
      <c r="E567">
        <v>1</v>
      </c>
      <c r="F567" s="17">
        <v>695.3</v>
      </c>
      <c r="G567" t="s">
        <v>5</v>
      </c>
      <c r="H567" s="2">
        <v>45561</v>
      </c>
      <c r="J567">
        <f t="shared" si="16"/>
        <v>28</v>
      </c>
      <c r="K567">
        <f t="shared" si="17"/>
        <v>26</v>
      </c>
    </row>
    <row r="568" spans="1:11" x14ac:dyDescent="0.25">
      <c r="A568" s="2">
        <v>45470</v>
      </c>
      <c r="B568" s="2">
        <v>45512</v>
      </c>
      <c r="C568">
        <v>2024567</v>
      </c>
      <c r="D568" s="2">
        <v>45535</v>
      </c>
      <c r="E568">
        <v>7</v>
      </c>
      <c r="F568" s="17">
        <v>2227.6999999999998</v>
      </c>
      <c r="G568" t="s">
        <v>7</v>
      </c>
      <c r="H568" s="2">
        <v>45567</v>
      </c>
      <c r="J568">
        <f t="shared" si="16"/>
        <v>42</v>
      </c>
      <c r="K568">
        <f t="shared" si="17"/>
        <v>32</v>
      </c>
    </row>
    <row r="569" spans="1:11" x14ac:dyDescent="0.25">
      <c r="A569" s="2">
        <v>45476</v>
      </c>
      <c r="B569" s="2">
        <v>45513</v>
      </c>
      <c r="C569">
        <v>2024568</v>
      </c>
      <c r="D569" s="2">
        <v>45535</v>
      </c>
      <c r="E569">
        <v>6</v>
      </c>
      <c r="F569" s="17">
        <v>2001.2</v>
      </c>
      <c r="G569" t="s">
        <v>6</v>
      </c>
      <c r="H569" s="2">
        <v>45564</v>
      </c>
      <c r="J569">
        <f t="shared" si="16"/>
        <v>37</v>
      </c>
      <c r="K569">
        <f t="shared" si="17"/>
        <v>29</v>
      </c>
    </row>
    <row r="570" spans="1:11" x14ac:dyDescent="0.25">
      <c r="A570" s="2">
        <v>45470</v>
      </c>
      <c r="B570" s="2">
        <v>45513</v>
      </c>
      <c r="C570">
        <v>2024569</v>
      </c>
      <c r="D570" s="2">
        <v>45535</v>
      </c>
      <c r="E570">
        <v>5</v>
      </c>
      <c r="F570" s="17">
        <v>1621.8</v>
      </c>
      <c r="G570" t="s">
        <v>6</v>
      </c>
      <c r="H570" s="2">
        <v>45564</v>
      </c>
      <c r="J570">
        <f t="shared" si="16"/>
        <v>43</v>
      </c>
      <c r="K570">
        <f t="shared" si="17"/>
        <v>29</v>
      </c>
    </row>
    <row r="571" spans="1:11" x14ac:dyDescent="0.25">
      <c r="A571" s="2">
        <v>45467</v>
      </c>
      <c r="B571" s="2">
        <v>45513</v>
      </c>
      <c r="C571">
        <v>2024570</v>
      </c>
      <c r="D571" s="2">
        <v>45535</v>
      </c>
      <c r="E571">
        <v>2</v>
      </c>
      <c r="F571" s="17">
        <v>722.2</v>
      </c>
      <c r="G571" t="s">
        <v>6</v>
      </c>
      <c r="H571" s="2">
        <v>45573</v>
      </c>
      <c r="J571">
        <f t="shared" si="16"/>
        <v>46</v>
      </c>
      <c r="K571">
        <f t="shared" si="17"/>
        <v>38</v>
      </c>
    </row>
    <row r="572" spans="1:11" x14ac:dyDescent="0.25">
      <c r="A572" s="2">
        <v>45493</v>
      </c>
      <c r="B572" s="2">
        <v>45514</v>
      </c>
      <c r="C572">
        <v>2024571</v>
      </c>
      <c r="D572" s="2">
        <v>45535</v>
      </c>
      <c r="E572">
        <v>11</v>
      </c>
      <c r="F572" s="17">
        <v>7647.8</v>
      </c>
      <c r="G572" t="s">
        <v>5</v>
      </c>
      <c r="H572" s="2">
        <v>45576</v>
      </c>
      <c r="J572">
        <f t="shared" si="16"/>
        <v>21</v>
      </c>
      <c r="K572">
        <f t="shared" si="17"/>
        <v>41</v>
      </c>
    </row>
    <row r="573" spans="1:11" x14ac:dyDescent="0.25">
      <c r="A573" s="2">
        <v>45483</v>
      </c>
      <c r="B573" s="2">
        <v>45514</v>
      </c>
      <c r="C573">
        <v>2024572</v>
      </c>
      <c r="D573" s="2">
        <v>45535</v>
      </c>
      <c r="E573">
        <v>4</v>
      </c>
      <c r="F573" s="17">
        <v>2374.1</v>
      </c>
      <c r="G573" t="s">
        <v>5</v>
      </c>
      <c r="H573" s="2">
        <v>45575</v>
      </c>
      <c r="J573">
        <f t="shared" si="16"/>
        <v>31</v>
      </c>
      <c r="K573">
        <f t="shared" si="17"/>
        <v>40</v>
      </c>
    </row>
    <row r="574" spans="1:11" x14ac:dyDescent="0.25">
      <c r="A574" s="2">
        <v>45496</v>
      </c>
      <c r="B574" s="2">
        <v>45515</v>
      </c>
      <c r="C574">
        <v>2024573</v>
      </c>
      <c r="D574" s="2">
        <v>45535</v>
      </c>
      <c r="E574">
        <v>2</v>
      </c>
      <c r="F574" s="17">
        <v>667.1</v>
      </c>
      <c r="G574" t="s">
        <v>6</v>
      </c>
      <c r="H574" s="2">
        <v>45571</v>
      </c>
      <c r="J574">
        <f t="shared" si="16"/>
        <v>19</v>
      </c>
      <c r="K574">
        <f t="shared" si="17"/>
        <v>36</v>
      </c>
    </row>
    <row r="575" spans="1:11" x14ac:dyDescent="0.25">
      <c r="A575" s="2">
        <v>45486</v>
      </c>
      <c r="B575" s="2">
        <v>45515</v>
      </c>
      <c r="C575">
        <v>2024574</v>
      </c>
      <c r="D575" s="2">
        <v>45535</v>
      </c>
      <c r="E575">
        <v>3</v>
      </c>
      <c r="F575" s="17">
        <v>954.7</v>
      </c>
      <c r="G575" t="s">
        <v>7</v>
      </c>
      <c r="H575" s="2">
        <v>45565</v>
      </c>
      <c r="J575">
        <f t="shared" si="16"/>
        <v>29</v>
      </c>
      <c r="K575">
        <f t="shared" si="17"/>
        <v>30</v>
      </c>
    </row>
    <row r="576" spans="1:11" x14ac:dyDescent="0.25">
      <c r="A576" s="2">
        <v>45504</v>
      </c>
      <c r="B576" s="2">
        <v>45516</v>
      </c>
      <c r="C576">
        <v>2024575</v>
      </c>
      <c r="D576" s="2">
        <v>45535</v>
      </c>
      <c r="E576">
        <v>1</v>
      </c>
      <c r="F576" s="17">
        <v>358</v>
      </c>
      <c r="G576" t="s">
        <v>6</v>
      </c>
      <c r="H576" s="2">
        <v>45566</v>
      </c>
      <c r="J576">
        <f t="shared" si="16"/>
        <v>12</v>
      </c>
      <c r="K576">
        <f t="shared" si="17"/>
        <v>31</v>
      </c>
    </row>
    <row r="577" spans="1:11" x14ac:dyDescent="0.25">
      <c r="A577" s="2">
        <v>45476</v>
      </c>
      <c r="B577" s="2">
        <v>45516</v>
      </c>
      <c r="C577">
        <v>2024576</v>
      </c>
      <c r="D577" s="2">
        <v>45535</v>
      </c>
      <c r="E577">
        <v>11</v>
      </c>
      <c r="F577" s="17">
        <v>3261.3</v>
      </c>
      <c r="G577" t="s">
        <v>7</v>
      </c>
      <c r="H577" s="2">
        <v>45550</v>
      </c>
      <c r="J577">
        <f t="shared" si="16"/>
        <v>40</v>
      </c>
      <c r="K577">
        <f t="shared" si="17"/>
        <v>15</v>
      </c>
    </row>
    <row r="578" spans="1:11" x14ac:dyDescent="0.25">
      <c r="A578" s="2">
        <v>45497</v>
      </c>
      <c r="B578" s="2">
        <v>45516</v>
      </c>
      <c r="C578">
        <v>2024577</v>
      </c>
      <c r="D578" s="2">
        <v>45535</v>
      </c>
      <c r="E578">
        <v>7</v>
      </c>
      <c r="F578" s="17">
        <v>2527.6</v>
      </c>
      <c r="G578" t="s">
        <v>6</v>
      </c>
      <c r="H578" s="2">
        <v>45570</v>
      </c>
      <c r="J578">
        <f t="shared" ref="J578:J641" si="18">B578-A578</f>
        <v>19</v>
      </c>
      <c r="K578">
        <f t="shared" ref="K578:K641" si="19">H578-D578</f>
        <v>35</v>
      </c>
    </row>
    <row r="579" spans="1:11" x14ac:dyDescent="0.25">
      <c r="A579" s="2">
        <v>45501</v>
      </c>
      <c r="B579" s="2">
        <v>45517</v>
      </c>
      <c r="C579">
        <v>2024578</v>
      </c>
      <c r="D579" s="2">
        <v>45535</v>
      </c>
      <c r="E579">
        <v>1</v>
      </c>
      <c r="F579" s="17">
        <v>689.6</v>
      </c>
      <c r="G579" t="s">
        <v>5</v>
      </c>
      <c r="H579" s="2">
        <v>45560</v>
      </c>
      <c r="J579">
        <f t="shared" si="18"/>
        <v>16</v>
      </c>
      <c r="K579">
        <f t="shared" si="19"/>
        <v>25</v>
      </c>
    </row>
    <row r="580" spans="1:11" x14ac:dyDescent="0.25">
      <c r="A580" s="2">
        <v>45487</v>
      </c>
      <c r="B580" s="2">
        <v>45517</v>
      </c>
      <c r="C580">
        <v>2024579</v>
      </c>
      <c r="D580" s="2">
        <v>45535</v>
      </c>
      <c r="E580">
        <v>9</v>
      </c>
      <c r="F580" s="17">
        <v>2545.9</v>
      </c>
      <c r="G580" t="s">
        <v>7</v>
      </c>
      <c r="H580" s="2">
        <v>45570</v>
      </c>
      <c r="J580">
        <f t="shared" si="18"/>
        <v>30</v>
      </c>
      <c r="K580">
        <f t="shared" si="19"/>
        <v>35</v>
      </c>
    </row>
    <row r="581" spans="1:11" x14ac:dyDescent="0.25">
      <c r="A581" s="2">
        <v>45473</v>
      </c>
      <c r="B581" s="2">
        <v>45518</v>
      </c>
      <c r="C581">
        <v>2024580</v>
      </c>
      <c r="D581" s="2">
        <v>45535</v>
      </c>
      <c r="E581">
        <v>7</v>
      </c>
      <c r="F581" s="17">
        <v>2270.5</v>
      </c>
      <c r="G581" t="s">
        <v>6</v>
      </c>
      <c r="H581" s="2">
        <v>45564</v>
      </c>
      <c r="J581">
        <f t="shared" si="18"/>
        <v>45</v>
      </c>
      <c r="K581">
        <f t="shared" si="19"/>
        <v>29</v>
      </c>
    </row>
    <row r="582" spans="1:11" x14ac:dyDescent="0.25">
      <c r="A582" s="2">
        <v>45470</v>
      </c>
      <c r="B582" s="2">
        <v>45519</v>
      </c>
      <c r="C582">
        <v>2024581</v>
      </c>
      <c r="D582" s="2">
        <v>45535</v>
      </c>
      <c r="E582">
        <v>6</v>
      </c>
      <c r="F582" s="17">
        <v>2001.2</v>
      </c>
      <c r="G582" t="s">
        <v>6</v>
      </c>
      <c r="H582" s="2">
        <v>45563</v>
      </c>
      <c r="J582">
        <f t="shared" si="18"/>
        <v>49</v>
      </c>
      <c r="K582">
        <f t="shared" si="19"/>
        <v>28</v>
      </c>
    </row>
    <row r="583" spans="1:11" x14ac:dyDescent="0.25">
      <c r="A583" s="2">
        <v>45479</v>
      </c>
      <c r="B583" s="2">
        <v>45520</v>
      </c>
      <c r="C583">
        <v>2024582</v>
      </c>
      <c r="D583" s="2">
        <v>45535</v>
      </c>
      <c r="E583">
        <v>8</v>
      </c>
      <c r="F583" s="17">
        <v>5381.2</v>
      </c>
      <c r="G583" t="s">
        <v>5</v>
      </c>
      <c r="H583" s="2">
        <v>45574</v>
      </c>
      <c r="J583">
        <f t="shared" si="18"/>
        <v>41</v>
      </c>
      <c r="K583">
        <f t="shared" si="19"/>
        <v>39</v>
      </c>
    </row>
    <row r="584" spans="1:11" x14ac:dyDescent="0.25">
      <c r="A584" s="2">
        <v>45492</v>
      </c>
      <c r="B584" s="2">
        <v>45520</v>
      </c>
      <c r="C584">
        <v>2024583</v>
      </c>
      <c r="D584" s="2">
        <v>45535</v>
      </c>
      <c r="E584">
        <v>5</v>
      </c>
      <c r="F584" s="17">
        <v>2911</v>
      </c>
      <c r="G584" t="s">
        <v>5</v>
      </c>
      <c r="H584" s="2">
        <v>45561</v>
      </c>
      <c r="J584">
        <f t="shared" si="18"/>
        <v>28</v>
      </c>
      <c r="K584">
        <f t="shared" si="19"/>
        <v>26</v>
      </c>
    </row>
    <row r="585" spans="1:11" x14ac:dyDescent="0.25">
      <c r="A585" s="2">
        <v>45485</v>
      </c>
      <c r="B585" s="2">
        <v>45520</v>
      </c>
      <c r="C585">
        <v>2024584</v>
      </c>
      <c r="D585" s="2">
        <v>45535</v>
      </c>
      <c r="E585">
        <v>6</v>
      </c>
      <c r="F585" s="17">
        <v>1927.8</v>
      </c>
      <c r="G585" t="s">
        <v>6</v>
      </c>
      <c r="H585" s="2">
        <v>45555</v>
      </c>
      <c r="J585">
        <f t="shared" si="18"/>
        <v>35</v>
      </c>
      <c r="K585">
        <f t="shared" si="19"/>
        <v>20</v>
      </c>
    </row>
    <row r="586" spans="1:11" x14ac:dyDescent="0.25">
      <c r="A586" s="2">
        <v>45471</v>
      </c>
      <c r="B586" s="2">
        <v>45521</v>
      </c>
      <c r="C586">
        <v>2024585</v>
      </c>
      <c r="D586" s="2">
        <v>45535</v>
      </c>
      <c r="E586">
        <v>1</v>
      </c>
      <c r="F586" s="17">
        <v>587.9</v>
      </c>
      <c r="G586" t="s">
        <v>5</v>
      </c>
      <c r="H586" s="2">
        <v>45559</v>
      </c>
      <c r="J586">
        <f t="shared" si="18"/>
        <v>50</v>
      </c>
      <c r="K586">
        <f t="shared" si="19"/>
        <v>24</v>
      </c>
    </row>
    <row r="587" spans="1:11" x14ac:dyDescent="0.25">
      <c r="A587" s="2">
        <v>45483</v>
      </c>
      <c r="B587" s="2">
        <v>45521</v>
      </c>
      <c r="C587">
        <v>2024586</v>
      </c>
      <c r="D587" s="2">
        <v>45535</v>
      </c>
      <c r="E587">
        <v>3</v>
      </c>
      <c r="F587" s="17">
        <v>913.9</v>
      </c>
      <c r="G587" t="s">
        <v>7</v>
      </c>
      <c r="H587" s="2">
        <v>45554</v>
      </c>
      <c r="J587">
        <f t="shared" si="18"/>
        <v>38</v>
      </c>
      <c r="K587">
        <f t="shared" si="19"/>
        <v>19</v>
      </c>
    </row>
    <row r="588" spans="1:11" x14ac:dyDescent="0.25">
      <c r="A588" s="2">
        <v>45479</v>
      </c>
      <c r="B588" s="2">
        <v>45522</v>
      </c>
      <c r="C588">
        <v>2024587</v>
      </c>
      <c r="D588" s="2">
        <v>45535</v>
      </c>
      <c r="E588">
        <v>1</v>
      </c>
      <c r="F588" s="17">
        <v>633.1</v>
      </c>
      <c r="G588" t="s">
        <v>5</v>
      </c>
      <c r="H588" s="2">
        <v>45550</v>
      </c>
      <c r="I588">
        <v>3</v>
      </c>
      <c r="J588">
        <f t="shared" si="18"/>
        <v>43</v>
      </c>
      <c r="K588">
        <f t="shared" si="19"/>
        <v>15</v>
      </c>
    </row>
    <row r="589" spans="1:11" x14ac:dyDescent="0.25">
      <c r="A589" s="2">
        <v>45490</v>
      </c>
      <c r="B589" s="2">
        <v>45522</v>
      </c>
      <c r="C589">
        <v>2024588</v>
      </c>
      <c r="D589" s="2">
        <v>45535</v>
      </c>
      <c r="E589">
        <v>4</v>
      </c>
      <c r="F589" s="17">
        <v>1321.9</v>
      </c>
      <c r="G589" t="s">
        <v>6</v>
      </c>
      <c r="H589" s="2">
        <v>45556</v>
      </c>
      <c r="J589">
        <f t="shared" si="18"/>
        <v>32</v>
      </c>
      <c r="K589">
        <f t="shared" si="19"/>
        <v>21</v>
      </c>
    </row>
    <row r="590" spans="1:11" x14ac:dyDescent="0.25">
      <c r="A590" s="2">
        <v>45484</v>
      </c>
      <c r="B590" s="2">
        <v>45522</v>
      </c>
      <c r="C590">
        <v>2024589</v>
      </c>
      <c r="D590" s="2">
        <v>45535</v>
      </c>
      <c r="E590">
        <v>7</v>
      </c>
      <c r="F590" s="17">
        <v>4748.1000000000004</v>
      </c>
      <c r="G590" t="s">
        <v>5</v>
      </c>
      <c r="H590" s="2">
        <v>45567</v>
      </c>
      <c r="J590">
        <f t="shared" si="18"/>
        <v>38</v>
      </c>
      <c r="K590">
        <f t="shared" si="19"/>
        <v>32</v>
      </c>
    </row>
    <row r="591" spans="1:11" x14ac:dyDescent="0.25">
      <c r="A591" s="2">
        <v>45499</v>
      </c>
      <c r="B591" s="2">
        <v>45523</v>
      </c>
      <c r="C591">
        <v>2024590</v>
      </c>
      <c r="D591" s="2">
        <v>45535</v>
      </c>
      <c r="E591">
        <v>5</v>
      </c>
      <c r="F591" s="17">
        <v>1645.6</v>
      </c>
      <c r="G591" t="s">
        <v>7</v>
      </c>
      <c r="H591" s="2">
        <v>45566</v>
      </c>
      <c r="J591">
        <f t="shared" si="18"/>
        <v>24</v>
      </c>
      <c r="K591">
        <f t="shared" si="19"/>
        <v>31</v>
      </c>
    </row>
    <row r="592" spans="1:11" x14ac:dyDescent="0.25">
      <c r="A592" s="2">
        <v>45493</v>
      </c>
      <c r="B592" s="2">
        <v>45523</v>
      </c>
      <c r="C592">
        <v>2024591</v>
      </c>
      <c r="D592" s="2">
        <v>45535</v>
      </c>
      <c r="E592">
        <v>1</v>
      </c>
      <c r="F592" s="17">
        <v>296.5</v>
      </c>
      <c r="G592" t="s">
        <v>7</v>
      </c>
      <c r="H592" s="2">
        <v>45563</v>
      </c>
      <c r="J592">
        <f t="shared" si="18"/>
        <v>30</v>
      </c>
      <c r="K592">
        <f t="shared" si="19"/>
        <v>28</v>
      </c>
    </row>
    <row r="593" spans="1:11" x14ac:dyDescent="0.25">
      <c r="A593" s="2">
        <v>45507</v>
      </c>
      <c r="B593" s="2">
        <v>45523</v>
      </c>
      <c r="C593">
        <v>2024592</v>
      </c>
      <c r="D593" s="2">
        <v>45535</v>
      </c>
      <c r="E593">
        <v>1</v>
      </c>
      <c r="F593" s="17">
        <v>301.89999999999998</v>
      </c>
      <c r="G593" t="s">
        <v>7</v>
      </c>
      <c r="H593" s="2">
        <v>45561</v>
      </c>
      <c r="J593">
        <f t="shared" si="18"/>
        <v>16</v>
      </c>
      <c r="K593">
        <f t="shared" si="19"/>
        <v>26</v>
      </c>
    </row>
    <row r="594" spans="1:11" x14ac:dyDescent="0.25">
      <c r="A594" s="2">
        <v>45478</v>
      </c>
      <c r="B594" s="2">
        <v>45524</v>
      </c>
      <c r="C594">
        <v>2024593</v>
      </c>
      <c r="D594" s="2">
        <v>45535</v>
      </c>
      <c r="E594">
        <v>7</v>
      </c>
      <c r="F594" s="17">
        <v>4392</v>
      </c>
      <c r="G594" t="s">
        <v>5</v>
      </c>
      <c r="H594" s="2">
        <v>45572</v>
      </c>
      <c r="J594">
        <f t="shared" si="18"/>
        <v>46</v>
      </c>
      <c r="K594">
        <f t="shared" si="19"/>
        <v>37</v>
      </c>
    </row>
    <row r="595" spans="1:11" x14ac:dyDescent="0.25">
      <c r="A595" s="2">
        <v>45477</v>
      </c>
      <c r="B595" s="2">
        <v>45524</v>
      </c>
      <c r="C595">
        <v>2024594</v>
      </c>
      <c r="D595" s="2">
        <v>45535</v>
      </c>
      <c r="E595">
        <v>3</v>
      </c>
      <c r="F595" s="17">
        <v>922.1</v>
      </c>
      <c r="G595" t="s">
        <v>7</v>
      </c>
      <c r="H595" s="2">
        <v>45566</v>
      </c>
      <c r="J595">
        <f t="shared" si="18"/>
        <v>47</v>
      </c>
      <c r="K595">
        <f t="shared" si="19"/>
        <v>31</v>
      </c>
    </row>
    <row r="596" spans="1:11" x14ac:dyDescent="0.25">
      <c r="A596" s="2">
        <v>45489</v>
      </c>
      <c r="B596" s="2">
        <v>45525</v>
      </c>
      <c r="C596">
        <v>2024595</v>
      </c>
      <c r="D596" s="2">
        <v>45535</v>
      </c>
      <c r="E596">
        <v>5</v>
      </c>
      <c r="F596" s="17">
        <v>1468.8</v>
      </c>
      <c r="G596" t="s">
        <v>7</v>
      </c>
      <c r="H596" s="2">
        <v>45557</v>
      </c>
      <c r="J596">
        <f t="shared" si="18"/>
        <v>36</v>
      </c>
      <c r="K596">
        <f t="shared" si="19"/>
        <v>22</v>
      </c>
    </row>
    <row r="597" spans="1:11" x14ac:dyDescent="0.25">
      <c r="A597" s="2">
        <v>45495</v>
      </c>
      <c r="B597" s="2">
        <v>45525</v>
      </c>
      <c r="C597">
        <v>2024596</v>
      </c>
      <c r="D597" s="2">
        <v>45535</v>
      </c>
      <c r="E597">
        <v>1</v>
      </c>
      <c r="F597" s="17">
        <v>376.4</v>
      </c>
      <c r="G597" t="s">
        <v>6</v>
      </c>
      <c r="H597" s="2">
        <v>45562</v>
      </c>
      <c r="J597">
        <f t="shared" si="18"/>
        <v>30</v>
      </c>
      <c r="K597">
        <f t="shared" si="19"/>
        <v>27</v>
      </c>
    </row>
    <row r="598" spans="1:11" x14ac:dyDescent="0.25">
      <c r="A598" s="2">
        <v>45479</v>
      </c>
      <c r="B598" s="2">
        <v>45525</v>
      </c>
      <c r="C598">
        <v>2024597</v>
      </c>
      <c r="D598" s="2">
        <v>45535</v>
      </c>
      <c r="E598">
        <v>7</v>
      </c>
      <c r="F598" s="17">
        <v>2399</v>
      </c>
      <c r="G598" t="s">
        <v>6</v>
      </c>
      <c r="H598" s="2">
        <v>45549</v>
      </c>
      <c r="J598">
        <f t="shared" si="18"/>
        <v>46</v>
      </c>
      <c r="K598">
        <f t="shared" si="19"/>
        <v>14</v>
      </c>
    </row>
    <row r="599" spans="1:11" x14ac:dyDescent="0.25">
      <c r="A599" s="2">
        <v>45489</v>
      </c>
      <c r="B599" s="2">
        <v>45526</v>
      </c>
      <c r="C599">
        <v>2024598</v>
      </c>
      <c r="D599" s="2">
        <v>45535</v>
      </c>
      <c r="E599">
        <v>6</v>
      </c>
      <c r="F599" s="17">
        <v>1762.6</v>
      </c>
      <c r="G599" t="s">
        <v>7</v>
      </c>
      <c r="H599" s="2">
        <v>45566</v>
      </c>
      <c r="J599">
        <f t="shared" si="18"/>
        <v>37</v>
      </c>
      <c r="K599">
        <f t="shared" si="19"/>
        <v>31</v>
      </c>
    </row>
    <row r="600" spans="1:11" x14ac:dyDescent="0.25">
      <c r="A600" s="2">
        <v>45508</v>
      </c>
      <c r="B600" s="2">
        <v>45527</v>
      </c>
      <c r="C600">
        <v>2024599</v>
      </c>
      <c r="D600" s="2">
        <v>45535</v>
      </c>
      <c r="E600">
        <v>8</v>
      </c>
      <c r="F600" s="17">
        <v>5155.1000000000004</v>
      </c>
      <c r="G600" t="s">
        <v>5</v>
      </c>
      <c r="H600" s="2">
        <v>45567</v>
      </c>
      <c r="J600">
        <f t="shared" si="18"/>
        <v>19</v>
      </c>
      <c r="K600">
        <f t="shared" si="19"/>
        <v>32</v>
      </c>
    </row>
    <row r="601" spans="1:11" x14ac:dyDescent="0.25">
      <c r="A601" s="2">
        <v>45506</v>
      </c>
      <c r="B601" s="2">
        <v>45527</v>
      </c>
      <c r="C601">
        <v>2024600</v>
      </c>
      <c r="D601" s="2">
        <v>45535</v>
      </c>
      <c r="E601">
        <v>8</v>
      </c>
      <c r="F601" s="17">
        <v>2524.1999999999998</v>
      </c>
      <c r="G601" t="s">
        <v>7</v>
      </c>
      <c r="H601" s="2">
        <v>45569</v>
      </c>
      <c r="J601">
        <f t="shared" si="18"/>
        <v>21</v>
      </c>
      <c r="K601">
        <f t="shared" si="19"/>
        <v>34</v>
      </c>
    </row>
    <row r="602" spans="1:11" x14ac:dyDescent="0.25">
      <c r="A602" s="2">
        <v>45512</v>
      </c>
      <c r="B602" s="2">
        <v>45527</v>
      </c>
      <c r="C602">
        <v>2024601</v>
      </c>
      <c r="D602" s="2">
        <v>45535</v>
      </c>
      <c r="E602">
        <v>2</v>
      </c>
      <c r="F602" s="17">
        <v>652.79999999999995</v>
      </c>
      <c r="G602" t="s">
        <v>7</v>
      </c>
      <c r="H602" s="2">
        <v>45560</v>
      </c>
      <c r="J602">
        <f t="shared" si="18"/>
        <v>15</v>
      </c>
      <c r="K602">
        <f t="shared" si="19"/>
        <v>25</v>
      </c>
    </row>
    <row r="603" spans="1:11" x14ac:dyDescent="0.25">
      <c r="A603" s="2">
        <v>45493</v>
      </c>
      <c r="B603" s="2">
        <v>45527</v>
      </c>
      <c r="C603">
        <v>2024602</v>
      </c>
      <c r="D603" s="2">
        <v>45535</v>
      </c>
      <c r="E603">
        <v>2</v>
      </c>
      <c r="F603" s="17">
        <v>746.6</v>
      </c>
      <c r="G603" t="s">
        <v>6</v>
      </c>
      <c r="H603" s="2">
        <v>45561</v>
      </c>
      <c r="I603">
        <v>2</v>
      </c>
      <c r="J603">
        <f t="shared" si="18"/>
        <v>34</v>
      </c>
      <c r="K603">
        <f t="shared" si="19"/>
        <v>26</v>
      </c>
    </row>
    <row r="604" spans="1:11" x14ac:dyDescent="0.25">
      <c r="A604" s="2">
        <v>45481</v>
      </c>
      <c r="B604" s="2">
        <v>45527</v>
      </c>
      <c r="C604">
        <v>2024603</v>
      </c>
      <c r="D604" s="2">
        <v>45535</v>
      </c>
      <c r="E604">
        <v>9</v>
      </c>
      <c r="F604" s="17">
        <v>6104.7</v>
      </c>
      <c r="G604" t="s">
        <v>5</v>
      </c>
      <c r="H604" s="2">
        <v>45576</v>
      </c>
      <c r="J604">
        <f t="shared" si="18"/>
        <v>46</v>
      </c>
      <c r="K604">
        <f t="shared" si="19"/>
        <v>41</v>
      </c>
    </row>
    <row r="605" spans="1:11" x14ac:dyDescent="0.25">
      <c r="A605" s="2">
        <v>45491</v>
      </c>
      <c r="B605" s="2">
        <v>45527</v>
      </c>
      <c r="C605">
        <v>2024604</v>
      </c>
      <c r="D605" s="2">
        <v>45535</v>
      </c>
      <c r="E605">
        <v>6</v>
      </c>
      <c r="F605" s="17">
        <v>2093</v>
      </c>
      <c r="G605" t="s">
        <v>6</v>
      </c>
      <c r="H605" s="2">
        <v>45574</v>
      </c>
      <c r="J605">
        <f t="shared" si="18"/>
        <v>36</v>
      </c>
      <c r="K605">
        <f t="shared" si="19"/>
        <v>39</v>
      </c>
    </row>
    <row r="606" spans="1:11" x14ac:dyDescent="0.25">
      <c r="A606" s="2">
        <v>45513</v>
      </c>
      <c r="B606" s="2">
        <v>45528</v>
      </c>
      <c r="C606">
        <v>2024605</v>
      </c>
      <c r="D606" s="2">
        <v>45535</v>
      </c>
      <c r="E606">
        <v>6</v>
      </c>
      <c r="F606" s="17">
        <v>4137.6000000000004</v>
      </c>
      <c r="G606" t="s">
        <v>5</v>
      </c>
      <c r="H606" s="2">
        <v>45559</v>
      </c>
      <c r="J606">
        <f t="shared" si="18"/>
        <v>15</v>
      </c>
      <c r="K606">
        <f t="shared" si="19"/>
        <v>24</v>
      </c>
    </row>
    <row r="607" spans="1:11" x14ac:dyDescent="0.25">
      <c r="A607" s="2">
        <v>45517</v>
      </c>
      <c r="B607" s="2">
        <v>45529</v>
      </c>
      <c r="C607">
        <v>2024606</v>
      </c>
      <c r="D607" s="2">
        <v>45535</v>
      </c>
      <c r="E607">
        <v>8</v>
      </c>
      <c r="F607" s="17">
        <v>2570.4</v>
      </c>
      <c r="G607" t="s">
        <v>6</v>
      </c>
      <c r="H607" s="2">
        <v>45576</v>
      </c>
      <c r="J607">
        <f t="shared" si="18"/>
        <v>12</v>
      </c>
      <c r="K607">
        <f t="shared" si="19"/>
        <v>41</v>
      </c>
    </row>
    <row r="608" spans="1:11" x14ac:dyDescent="0.25">
      <c r="A608" s="2">
        <v>45496</v>
      </c>
      <c r="B608" s="2">
        <v>45530</v>
      </c>
      <c r="C608">
        <v>2024607</v>
      </c>
      <c r="D608" s="2">
        <v>45535</v>
      </c>
      <c r="E608">
        <v>3</v>
      </c>
      <c r="F608" s="17">
        <v>971</v>
      </c>
      <c r="G608" t="s">
        <v>7</v>
      </c>
      <c r="H608" s="2">
        <v>45573</v>
      </c>
      <c r="J608">
        <f t="shared" si="18"/>
        <v>34</v>
      </c>
      <c r="K608">
        <f t="shared" si="19"/>
        <v>38</v>
      </c>
    </row>
    <row r="609" spans="1:11" x14ac:dyDescent="0.25">
      <c r="A609" s="2">
        <v>45498</v>
      </c>
      <c r="B609" s="2">
        <v>45530</v>
      </c>
      <c r="C609">
        <v>2024608</v>
      </c>
      <c r="D609" s="2">
        <v>45535</v>
      </c>
      <c r="E609">
        <v>5</v>
      </c>
      <c r="F609" s="17">
        <v>3221.9</v>
      </c>
      <c r="G609" t="s">
        <v>5</v>
      </c>
      <c r="H609" s="2">
        <v>45575</v>
      </c>
      <c r="J609">
        <f t="shared" si="18"/>
        <v>32</v>
      </c>
      <c r="K609">
        <f t="shared" si="19"/>
        <v>40</v>
      </c>
    </row>
    <row r="610" spans="1:11" x14ac:dyDescent="0.25">
      <c r="A610" s="2">
        <v>45512</v>
      </c>
      <c r="B610" s="2">
        <v>45530</v>
      </c>
      <c r="C610">
        <v>2024609</v>
      </c>
      <c r="D610" s="2">
        <v>45535</v>
      </c>
      <c r="E610">
        <v>8</v>
      </c>
      <c r="F610" s="17">
        <v>2437.1</v>
      </c>
      <c r="G610" t="s">
        <v>7</v>
      </c>
      <c r="H610" s="2">
        <v>45569</v>
      </c>
      <c r="J610">
        <f t="shared" si="18"/>
        <v>18</v>
      </c>
      <c r="K610">
        <f t="shared" si="19"/>
        <v>34</v>
      </c>
    </row>
    <row r="611" spans="1:11" x14ac:dyDescent="0.25">
      <c r="A611" s="2">
        <v>45519</v>
      </c>
      <c r="B611" s="2">
        <v>45531</v>
      </c>
      <c r="C611">
        <v>2024610</v>
      </c>
      <c r="D611" s="2">
        <v>45535</v>
      </c>
      <c r="E611">
        <v>4</v>
      </c>
      <c r="F611" s="17">
        <v>1283.8</v>
      </c>
      <c r="G611" t="s">
        <v>7</v>
      </c>
      <c r="H611" s="2">
        <v>45570</v>
      </c>
      <c r="J611">
        <f t="shared" si="18"/>
        <v>12</v>
      </c>
      <c r="K611">
        <f t="shared" si="19"/>
        <v>35</v>
      </c>
    </row>
    <row r="612" spans="1:11" x14ac:dyDescent="0.25">
      <c r="A612" s="2">
        <v>45505</v>
      </c>
      <c r="B612" s="2">
        <v>45531</v>
      </c>
      <c r="C612">
        <v>2024611</v>
      </c>
      <c r="D612" s="2">
        <v>45535</v>
      </c>
      <c r="E612">
        <v>7</v>
      </c>
      <c r="F612" s="17">
        <v>2270.5</v>
      </c>
      <c r="G612" t="s">
        <v>6</v>
      </c>
      <c r="H612" s="2">
        <v>45554</v>
      </c>
      <c r="J612">
        <f t="shared" si="18"/>
        <v>26</v>
      </c>
      <c r="K612">
        <f t="shared" si="19"/>
        <v>19</v>
      </c>
    </row>
    <row r="613" spans="1:11" x14ac:dyDescent="0.25">
      <c r="A613" s="2">
        <v>45486</v>
      </c>
      <c r="B613" s="2">
        <v>45532</v>
      </c>
      <c r="C613">
        <v>2024612</v>
      </c>
      <c r="D613" s="2">
        <v>45535</v>
      </c>
      <c r="E613">
        <v>10</v>
      </c>
      <c r="F613" s="17">
        <v>3763.8</v>
      </c>
      <c r="G613" t="s">
        <v>6</v>
      </c>
      <c r="H613" s="2">
        <v>45565</v>
      </c>
      <c r="J613">
        <f t="shared" si="18"/>
        <v>46</v>
      </c>
      <c r="K613">
        <f t="shared" si="19"/>
        <v>30</v>
      </c>
    </row>
    <row r="614" spans="1:11" x14ac:dyDescent="0.25">
      <c r="A614" s="2">
        <v>45521</v>
      </c>
      <c r="B614" s="2">
        <v>45532</v>
      </c>
      <c r="C614">
        <v>2024613</v>
      </c>
      <c r="D614" s="2">
        <v>45535</v>
      </c>
      <c r="E614">
        <v>6</v>
      </c>
      <c r="F614" s="17">
        <v>3730.7</v>
      </c>
      <c r="G614" t="s">
        <v>5</v>
      </c>
      <c r="H614" s="2">
        <v>45567</v>
      </c>
      <c r="J614">
        <f t="shared" si="18"/>
        <v>11</v>
      </c>
      <c r="K614">
        <f t="shared" si="19"/>
        <v>32</v>
      </c>
    </row>
    <row r="615" spans="1:11" x14ac:dyDescent="0.25">
      <c r="A615" s="2">
        <v>45519</v>
      </c>
      <c r="B615" s="2">
        <v>45532</v>
      </c>
      <c r="C615">
        <v>2024614</v>
      </c>
      <c r="D615" s="2">
        <v>45535</v>
      </c>
      <c r="E615">
        <v>11</v>
      </c>
      <c r="F615" s="17">
        <v>3141.6</v>
      </c>
      <c r="G615" t="s">
        <v>7</v>
      </c>
      <c r="H615" s="2">
        <v>45551</v>
      </c>
      <c r="J615">
        <f t="shared" si="18"/>
        <v>13</v>
      </c>
      <c r="K615">
        <f t="shared" si="19"/>
        <v>16</v>
      </c>
    </row>
    <row r="616" spans="1:11" x14ac:dyDescent="0.25">
      <c r="A616" s="2">
        <v>45494</v>
      </c>
      <c r="B616" s="2">
        <v>45532</v>
      </c>
      <c r="C616">
        <v>2024615</v>
      </c>
      <c r="D616" s="2">
        <v>45535</v>
      </c>
      <c r="E616">
        <v>7</v>
      </c>
      <c r="F616" s="17">
        <v>4035.9</v>
      </c>
      <c r="G616" t="s">
        <v>5</v>
      </c>
      <c r="H616" s="2">
        <v>45553</v>
      </c>
      <c r="J616">
        <f t="shared" si="18"/>
        <v>38</v>
      </c>
      <c r="K616">
        <f t="shared" si="19"/>
        <v>18</v>
      </c>
    </row>
    <row r="617" spans="1:11" x14ac:dyDescent="0.25">
      <c r="A617" s="2">
        <v>45494</v>
      </c>
      <c r="B617" s="2">
        <v>45533</v>
      </c>
      <c r="C617">
        <v>2024616</v>
      </c>
      <c r="D617" s="2">
        <v>45535</v>
      </c>
      <c r="E617">
        <v>11</v>
      </c>
      <c r="F617" s="17">
        <v>6777.3</v>
      </c>
      <c r="G617" t="s">
        <v>5</v>
      </c>
      <c r="H617" s="2">
        <v>45558</v>
      </c>
      <c r="J617">
        <f t="shared" si="18"/>
        <v>39</v>
      </c>
      <c r="K617">
        <f t="shared" si="19"/>
        <v>23</v>
      </c>
    </row>
    <row r="618" spans="1:11" x14ac:dyDescent="0.25">
      <c r="A618" s="2">
        <v>45500</v>
      </c>
      <c r="B618" s="2">
        <v>45533</v>
      </c>
      <c r="C618">
        <v>2024617</v>
      </c>
      <c r="D618" s="2">
        <v>45535</v>
      </c>
      <c r="E618">
        <v>8</v>
      </c>
      <c r="F618" s="17">
        <v>2567.6999999999998</v>
      </c>
      <c r="G618" t="s">
        <v>7</v>
      </c>
      <c r="H618" s="2">
        <v>45562</v>
      </c>
      <c r="J618">
        <f t="shared" si="18"/>
        <v>33</v>
      </c>
      <c r="K618">
        <f t="shared" si="19"/>
        <v>27</v>
      </c>
    </row>
    <row r="619" spans="1:11" x14ac:dyDescent="0.25">
      <c r="A619" s="2">
        <v>45499</v>
      </c>
      <c r="B619" s="2">
        <v>45533</v>
      </c>
      <c r="C619">
        <v>2024618</v>
      </c>
      <c r="D619" s="2">
        <v>45535</v>
      </c>
      <c r="E619">
        <v>1</v>
      </c>
      <c r="F619" s="17">
        <v>299.2</v>
      </c>
      <c r="G619" t="s">
        <v>7</v>
      </c>
      <c r="H619" s="2">
        <v>45576</v>
      </c>
      <c r="J619">
        <f t="shared" si="18"/>
        <v>34</v>
      </c>
      <c r="K619">
        <f t="shared" si="19"/>
        <v>41</v>
      </c>
    </row>
    <row r="620" spans="1:11" x14ac:dyDescent="0.25">
      <c r="A620" s="2">
        <v>45519</v>
      </c>
      <c r="B620" s="2">
        <v>45534</v>
      </c>
      <c r="C620">
        <v>2024619</v>
      </c>
      <c r="D620" s="2">
        <v>45535</v>
      </c>
      <c r="E620">
        <v>1</v>
      </c>
      <c r="F620" s="17">
        <v>351.9</v>
      </c>
      <c r="G620" t="s">
        <v>6</v>
      </c>
      <c r="H620" s="2">
        <v>45577</v>
      </c>
      <c r="J620">
        <f t="shared" si="18"/>
        <v>15</v>
      </c>
      <c r="K620">
        <f t="shared" si="19"/>
        <v>42</v>
      </c>
    </row>
    <row r="621" spans="1:11" x14ac:dyDescent="0.25">
      <c r="A621" s="2">
        <v>45521</v>
      </c>
      <c r="B621" s="2">
        <v>45534</v>
      </c>
      <c r="C621">
        <v>2024620</v>
      </c>
      <c r="D621" s="2">
        <v>45535</v>
      </c>
      <c r="E621">
        <v>9</v>
      </c>
      <c r="F621" s="17">
        <v>2809.1</v>
      </c>
      <c r="G621" t="s">
        <v>6</v>
      </c>
      <c r="H621" s="2">
        <v>45549</v>
      </c>
      <c r="J621">
        <f t="shared" si="18"/>
        <v>13</v>
      </c>
      <c r="K621">
        <f t="shared" si="19"/>
        <v>14</v>
      </c>
    </row>
    <row r="622" spans="1:11" x14ac:dyDescent="0.25">
      <c r="A622" s="2">
        <v>45497</v>
      </c>
      <c r="B622" s="2">
        <v>45535</v>
      </c>
      <c r="C622">
        <v>2024621</v>
      </c>
      <c r="D622" s="2">
        <v>45535</v>
      </c>
      <c r="E622">
        <v>11</v>
      </c>
      <c r="F622" s="17">
        <v>3560.5</v>
      </c>
      <c r="G622" t="s">
        <v>7</v>
      </c>
      <c r="H622" s="2">
        <v>45551</v>
      </c>
      <c r="J622">
        <f t="shared" si="18"/>
        <v>38</v>
      </c>
      <c r="K622">
        <f t="shared" si="19"/>
        <v>16</v>
      </c>
    </row>
    <row r="623" spans="1:11" x14ac:dyDescent="0.25">
      <c r="A623" s="2">
        <v>45505</v>
      </c>
      <c r="B623" s="2">
        <v>45536</v>
      </c>
      <c r="C623">
        <v>2024622</v>
      </c>
      <c r="D623" s="2">
        <v>45565</v>
      </c>
      <c r="E623">
        <v>2</v>
      </c>
      <c r="F623" s="17">
        <v>1300.0999999999999</v>
      </c>
      <c r="G623" t="s">
        <v>5</v>
      </c>
      <c r="H623" s="2">
        <v>45587</v>
      </c>
      <c r="J623">
        <f t="shared" si="18"/>
        <v>31</v>
      </c>
      <c r="K623">
        <f t="shared" si="19"/>
        <v>22</v>
      </c>
    </row>
    <row r="624" spans="1:11" x14ac:dyDescent="0.25">
      <c r="A624" s="2">
        <v>45506</v>
      </c>
      <c r="B624" s="2">
        <v>45536</v>
      </c>
      <c r="C624">
        <v>2024623</v>
      </c>
      <c r="D624" s="2">
        <v>45565</v>
      </c>
      <c r="E624">
        <v>7</v>
      </c>
      <c r="F624" s="17">
        <v>4154.6000000000004</v>
      </c>
      <c r="G624" t="s">
        <v>5</v>
      </c>
      <c r="H624" s="2">
        <v>45596</v>
      </c>
      <c r="J624">
        <f t="shared" si="18"/>
        <v>30</v>
      </c>
      <c r="K624">
        <f t="shared" si="19"/>
        <v>31</v>
      </c>
    </row>
    <row r="625" spans="1:11" x14ac:dyDescent="0.25">
      <c r="A625" s="2">
        <v>45489</v>
      </c>
      <c r="B625" s="2">
        <v>45537</v>
      </c>
      <c r="C625">
        <v>2024624</v>
      </c>
      <c r="D625" s="2">
        <v>45565</v>
      </c>
      <c r="E625">
        <v>1</v>
      </c>
      <c r="F625" s="17">
        <v>326.39999999999998</v>
      </c>
      <c r="G625" t="s">
        <v>7</v>
      </c>
      <c r="H625" s="2">
        <v>45583</v>
      </c>
      <c r="J625">
        <f t="shared" si="18"/>
        <v>48</v>
      </c>
      <c r="K625">
        <f t="shared" si="19"/>
        <v>18</v>
      </c>
    </row>
    <row r="626" spans="1:11" x14ac:dyDescent="0.25">
      <c r="A626" s="2">
        <v>45527</v>
      </c>
      <c r="B626" s="2">
        <v>45538</v>
      </c>
      <c r="C626">
        <v>2024625</v>
      </c>
      <c r="D626" s="2">
        <v>45565</v>
      </c>
      <c r="E626">
        <v>2</v>
      </c>
      <c r="F626" s="17">
        <v>576.6</v>
      </c>
      <c r="G626" t="s">
        <v>7</v>
      </c>
      <c r="H626" s="2">
        <v>45579</v>
      </c>
      <c r="J626">
        <f t="shared" si="18"/>
        <v>11</v>
      </c>
      <c r="K626">
        <f t="shared" si="19"/>
        <v>14</v>
      </c>
    </row>
    <row r="627" spans="1:11" x14ac:dyDescent="0.25">
      <c r="A627" s="2">
        <v>45526</v>
      </c>
      <c r="B627" s="2">
        <v>45538</v>
      </c>
      <c r="C627">
        <v>2024626</v>
      </c>
      <c r="D627" s="2">
        <v>45565</v>
      </c>
      <c r="E627">
        <v>8</v>
      </c>
      <c r="F627" s="17">
        <v>2263</v>
      </c>
      <c r="G627" t="s">
        <v>7</v>
      </c>
      <c r="H627" s="2">
        <v>45606</v>
      </c>
      <c r="J627">
        <f t="shared" si="18"/>
        <v>12</v>
      </c>
      <c r="K627">
        <f t="shared" si="19"/>
        <v>41</v>
      </c>
    </row>
    <row r="628" spans="1:11" x14ac:dyDescent="0.25">
      <c r="A628" s="2">
        <v>45509</v>
      </c>
      <c r="B628" s="2">
        <v>45538</v>
      </c>
      <c r="C628">
        <v>2024627</v>
      </c>
      <c r="D628" s="2">
        <v>45565</v>
      </c>
      <c r="E628">
        <v>10</v>
      </c>
      <c r="F628" s="17">
        <v>3182.4</v>
      </c>
      <c r="G628" t="s">
        <v>6</v>
      </c>
      <c r="H628" s="2">
        <v>45591</v>
      </c>
      <c r="J628">
        <f t="shared" si="18"/>
        <v>29</v>
      </c>
      <c r="K628">
        <f t="shared" si="19"/>
        <v>26</v>
      </c>
    </row>
    <row r="629" spans="1:11" x14ac:dyDescent="0.25">
      <c r="A629" s="2">
        <v>45527</v>
      </c>
      <c r="B629" s="2">
        <v>45539</v>
      </c>
      <c r="C629">
        <v>2024628</v>
      </c>
      <c r="D629" s="2">
        <v>45565</v>
      </c>
      <c r="E629">
        <v>6</v>
      </c>
      <c r="F629" s="17">
        <v>2129.8000000000002</v>
      </c>
      <c r="G629" t="s">
        <v>6</v>
      </c>
      <c r="H629" s="2">
        <v>45590</v>
      </c>
      <c r="J629">
        <f t="shared" si="18"/>
        <v>12</v>
      </c>
      <c r="K629">
        <f t="shared" si="19"/>
        <v>25</v>
      </c>
    </row>
    <row r="630" spans="1:11" x14ac:dyDescent="0.25">
      <c r="A630" s="2">
        <v>45503</v>
      </c>
      <c r="B630" s="2">
        <v>45539</v>
      </c>
      <c r="C630">
        <v>2024629</v>
      </c>
      <c r="D630" s="2">
        <v>45565</v>
      </c>
      <c r="E630">
        <v>1</v>
      </c>
      <c r="F630" s="17">
        <v>330.5</v>
      </c>
      <c r="G630" t="s">
        <v>6</v>
      </c>
      <c r="H630" s="2">
        <v>45604</v>
      </c>
      <c r="J630">
        <f t="shared" si="18"/>
        <v>36</v>
      </c>
      <c r="K630">
        <f t="shared" si="19"/>
        <v>39</v>
      </c>
    </row>
    <row r="631" spans="1:11" x14ac:dyDescent="0.25">
      <c r="A631" s="2">
        <v>45518</v>
      </c>
      <c r="B631" s="2">
        <v>45539</v>
      </c>
      <c r="C631">
        <v>2024630</v>
      </c>
      <c r="D631" s="2">
        <v>45565</v>
      </c>
      <c r="E631">
        <v>4</v>
      </c>
      <c r="F631" s="17">
        <v>1175</v>
      </c>
      <c r="G631" t="s">
        <v>7</v>
      </c>
      <c r="H631" s="2">
        <v>45591</v>
      </c>
      <c r="J631">
        <f t="shared" si="18"/>
        <v>21</v>
      </c>
      <c r="K631">
        <f t="shared" si="19"/>
        <v>26</v>
      </c>
    </row>
    <row r="632" spans="1:11" x14ac:dyDescent="0.25">
      <c r="A632" s="2">
        <v>45498</v>
      </c>
      <c r="B632" s="2">
        <v>45540</v>
      </c>
      <c r="C632">
        <v>2024631</v>
      </c>
      <c r="D632" s="2">
        <v>45565</v>
      </c>
      <c r="E632">
        <v>8</v>
      </c>
      <c r="F632" s="17">
        <v>2888.6</v>
      </c>
      <c r="G632" t="s">
        <v>6</v>
      </c>
      <c r="H632" s="2">
        <v>45579</v>
      </c>
      <c r="J632">
        <f t="shared" si="18"/>
        <v>42</v>
      </c>
      <c r="K632">
        <f t="shared" si="19"/>
        <v>14</v>
      </c>
    </row>
    <row r="633" spans="1:11" x14ac:dyDescent="0.25">
      <c r="A633" s="2">
        <v>45514</v>
      </c>
      <c r="B633" s="2">
        <v>45540</v>
      </c>
      <c r="C633">
        <v>2024632</v>
      </c>
      <c r="D633" s="2">
        <v>45565</v>
      </c>
      <c r="E633">
        <v>4</v>
      </c>
      <c r="F633" s="17">
        <v>1273</v>
      </c>
      <c r="G633" t="s">
        <v>7</v>
      </c>
      <c r="H633" s="2">
        <v>45585</v>
      </c>
      <c r="J633">
        <f t="shared" si="18"/>
        <v>26</v>
      </c>
      <c r="K633">
        <f t="shared" si="19"/>
        <v>20</v>
      </c>
    </row>
    <row r="634" spans="1:11" x14ac:dyDescent="0.25">
      <c r="A634" s="2">
        <v>45516</v>
      </c>
      <c r="B634" s="2">
        <v>45541</v>
      </c>
      <c r="C634">
        <v>2024633</v>
      </c>
      <c r="D634" s="2">
        <v>45565</v>
      </c>
      <c r="E634">
        <v>2</v>
      </c>
      <c r="F634" s="17">
        <v>1175.7</v>
      </c>
      <c r="G634" t="s">
        <v>5</v>
      </c>
      <c r="H634" s="2">
        <v>45599</v>
      </c>
      <c r="J634">
        <f t="shared" si="18"/>
        <v>25</v>
      </c>
      <c r="K634">
        <f t="shared" si="19"/>
        <v>34</v>
      </c>
    </row>
    <row r="635" spans="1:11" x14ac:dyDescent="0.25">
      <c r="A635" s="2">
        <v>45526</v>
      </c>
      <c r="B635" s="2">
        <v>45542</v>
      </c>
      <c r="C635">
        <v>2024634</v>
      </c>
      <c r="D635" s="2">
        <v>45565</v>
      </c>
      <c r="E635">
        <v>10</v>
      </c>
      <c r="F635" s="17">
        <v>6952.6</v>
      </c>
      <c r="G635" t="s">
        <v>5</v>
      </c>
      <c r="H635" s="2">
        <v>45585</v>
      </c>
      <c r="J635">
        <f t="shared" si="18"/>
        <v>16</v>
      </c>
      <c r="K635">
        <f t="shared" si="19"/>
        <v>20</v>
      </c>
    </row>
    <row r="636" spans="1:11" x14ac:dyDescent="0.25">
      <c r="A636" s="2">
        <v>45503</v>
      </c>
      <c r="B636" s="2">
        <v>45542</v>
      </c>
      <c r="C636">
        <v>2024635</v>
      </c>
      <c r="D636" s="2">
        <v>45565</v>
      </c>
      <c r="E636">
        <v>4</v>
      </c>
      <c r="F636" s="17">
        <v>1273</v>
      </c>
      <c r="G636" t="s">
        <v>7</v>
      </c>
      <c r="H636" s="2">
        <v>45589</v>
      </c>
      <c r="J636">
        <f t="shared" si="18"/>
        <v>39</v>
      </c>
      <c r="K636">
        <f t="shared" si="19"/>
        <v>24</v>
      </c>
    </row>
    <row r="637" spans="1:11" x14ac:dyDescent="0.25">
      <c r="A637" s="2">
        <v>45528</v>
      </c>
      <c r="B637" s="2">
        <v>45542</v>
      </c>
      <c r="C637">
        <v>2024636</v>
      </c>
      <c r="D637" s="2">
        <v>45565</v>
      </c>
      <c r="E637">
        <v>11</v>
      </c>
      <c r="F637" s="17">
        <v>3769.9</v>
      </c>
      <c r="G637" t="s">
        <v>6</v>
      </c>
      <c r="H637" s="2">
        <v>45593</v>
      </c>
      <c r="J637">
        <f t="shared" si="18"/>
        <v>14</v>
      </c>
      <c r="K637">
        <f t="shared" si="19"/>
        <v>28</v>
      </c>
    </row>
    <row r="638" spans="1:11" x14ac:dyDescent="0.25">
      <c r="A638" s="2">
        <v>45517</v>
      </c>
      <c r="B638" s="2">
        <v>45543</v>
      </c>
      <c r="C638">
        <v>2024637</v>
      </c>
      <c r="D638" s="2">
        <v>45565</v>
      </c>
      <c r="E638">
        <v>1</v>
      </c>
      <c r="F638" s="17">
        <v>307.39999999999998</v>
      </c>
      <c r="G638" t="s">
        <v>7</v>
      </c>
      <c r="H638" s="2">
        <v>45607</v>
      </c>
      <c r="J638">
        <f t="shared" si="18"/>
        <v>26</v>
      </c>
      <c r="K638">
        <f t="shared" si="19"/>
        <v>42</v>
      </c>
    </row>
    <row r="639" spans="1:11" x14ac:dyDescent="0.25">
      <c r="A639" s="2">
        <v>45501</v>
      </c>
      <c r="B639" s="2">
        <v>45543</v>
      </c>
      <c r="C639">
        <v>2024638</v>
      </c>
      <c r="D639" s="2">
        <v>45565</v>
      </c>
      <c r="E639">
        <v>5</v>
      </c>
      <c r="F639" s="17">
        <v>1659.2</v>
      </c>
      <c r="G639" t="s">
        <v>7</v>
      </c>
      <c r="H639" s="2">
        <v>45605</v>
      </c>
      <c r="J639">
        <f t="shared" si="18"/>
        <v>42</v>
      </c>
      <c r="K639">
        <f t="shared" si="19"/>
        <v>40</v>
      </c>
    </row>
    <row r="640" spans="1:11" x14ac:dyDescent="0.25">
      <c r="A640" s="2">
        <v>45528</v>
      </c>
      <c r="B640" s="2">
        <v>45543</v>
      </c>
      <c r="C640">
        <v>2024639</v>
      </c>
      <c r="D640" s="2">
        <v>45565</v>
      </c>
      <c r="E640">
        <v>11</v>
      </c>
      <c r="F640" s="17">
        <v>7026.1</v>
      </c>
      <c r="G640" t="s">
        <v>5</v>
      </c>
      <c r="H640" s="2">
        <v>45591</v>
      </c>
      <c r="J640">
        <f t="shared" si="18"/>
        <v>15</v>
      </c>
      <c r="K640">
        <f t="shared" si="19"/>
        <v>26</v>
      </c>
    </row>
    <row r="641" spans="1:11" x14ac:dyDescent="0.25">
      <c r="A641" s="2">
        <v>45509</v>
      </c>
      <c r="B641" s="2">
        <v>45544</v>
      </c>
      <c r="C641">
        <v>2024640</v>
      </c>
      <c r="D641" s="2">
        <v>45565</v>
      </c>
      <c r="E641">
        <v>10</v>
      </c>
      <c r="F641" s="17">
        <v>5991.7</v>
      </c>
      <c r="G641" t="s">
        <v>5</v>
      </c>
      <c r="H641" s="2">
        <v>45607</v>
      </c>
      <c r="J641">
        <f t="shared" si="18"/>
        <v>35</v>
      </c>
      <c r="K641">
        <f t="shared" si="19"/>
        <v>42</v>
      </c>
    </row>
    <row r="642" spans="1:11" x14ac:dyDescent="0.25">
      <c r="A642" s="2">
        <v>45524</v>
      </c>
      <c r="B642" s="2">
        <v>45544</v>
      </c>
      <c r="C642">
        <v>2024641</v>
      </c>
      <c r="D642" s="2">
        <v>45565</v>
      </c>
      <c r="E642">
        <v>5</v>
      </c>
      <c r="F642" s="17">
        <v>1414.4</v>
      </c>
      <c r="G642" t="s">
        <v>7</v>
      </c>
      <c r="H642" s="2">
        <v>45590</v>
      </c>
      <c r="I642">
        <v>1</v>
      </c>
      <c r="J642">
        <f t="shared" ref="J642:J705" si="20">B642-A642</f>
        <v>20</v>
      </c>
      <c r="K642">
        <f t="shared" ref="K642:K705" si="21">H642-D642</f>
        <v>25</v>
      </c>
    </row>
    <row r="643" spans="1:11" x14ac:dyDescent="0.25">
      <c r="A643" s="2">
        <v>45517</v>
      </c>
      <c r="B643" s="2">
        <v>45544</v>
      </c>
      <c r="C643">
        <v>2024642</v>
      </c>
      <c r="D643" s="2">
        <v>45565</v>
      </c>
      <c r="E643">
        <v>7</v>
      </c>
      <c r="F643" s="17">
        <v>2506.1</v>
      </c>
      <c r="G643" t="s">
        <v>6</v>
      </c>
      <c r="H643" s="2">
        <v>45602</v>
      </c>
      <c r="J643">
        <f t="shared" si="20"/>
        <v>27</v>
      </c>
      <c r="K643">
        <f t="shared" si="21"/>
        <v>37</v>
      </c>
    </row>
    <row r="644" spans="1:11" x14ac:dyDescent="0.25">
      <c r="A644" s="2">
        <v>45533</v>
      </c>
      <c r="B644" s="2">
        <v>45545</v>
      </c>
      <c r="C644">
        <v>2024643</v>
      </c>
      <c r="D644" s="2">
        <v>45565</v>
      </c>
      <c r="E644">
        <v>9</v>
      </c>
      <c r="F644" s="17">
        <v>3167.1</v>
      </c>
      <c r="G644" t="s">
        <v>6</v>
      </c>
      <c r="H644" s="2">
        <v>45580</v>
      </c>
      <c r="I644">
        <v>2</v>
      </c>
      <c r="J644">
        <f t="shared" si="20"/>
        <v>12</v>
      </c>
      <c r="K644">
        <f t="shared" si="21"/>
        <v>15</v>
      </c>
    </row>
    <row r="645" spans="1:11" x14ac:dyDescent="0.25">
      <c r="A645" s="2">
        <v>45530</v>
      </c>
      <c r="B645" s="2">
        <v>45546</v>
      </c>
      <c r="C645">
        <v>2024644</v>
      </c>
      <c r="D645" s="2">
        <v>45565</v>
      </c>
      <c r="E645">
        <v>4</v>
      </c>
      <c r="F645" s="17">
        <v>1456.6</v>
      </c>
      <c r="G645" t="s">
        <v>6</v>
      </c>
      <c r="H645" s="2">
        <v>45599</v>
      </c>
      <c r="J645">
        <f t="shared" si="20"/>
        <v>16</v>
      </c>
      <c r="K645">
        <f t="shared" si="21"/>
        <v>34</v>
      </c>
    </row>
    <row r="646" spans="1:11" x14ac:dyDescent="0.25">
      <c r="A646" s="2">
        <v>45507</v>
      </c>
      <c r="B646" s="2">
        <v>45546</v>
      </c>
      <c r="C646">
        <v>2024645</v>
      </c>
      <c r="D646" s="2">
        <v>45565</v>
      </c>
      <c r="E646">
        <v>10</v>
      </c>
      <c r="F646" s="17">
        <v>3318.4</v>
      </c>
      <c r="G646" t="s">
        <v>7</v>
      </c>
      <c r="H646" s="2">
        <v>45603</v>
      </c>
      <c r="J646">
        <f t="shared" si="20"/>
        <v>39</v>
      </c>
      <c r="K646">
        <f t="shared" si="21"/>
        <v>38</v>
      </c>
    </row>
    <row r="647" spans="1:11" x14ac:dyDescent="0.25">
      <c r="A647" s="2">
        <v>45503</v>
      </c>
      <c r="B647" s="2">
        <v>45546</v>
      </c>
      <c r="C647">
        <v>2024646</v>
      </c>
      <c r="D647" s="2">
        <v>45565</v>
      </c>
      <c r="E647">
        <v>11</v>
      </c>
      <c r="F647" s="17">
        <v>3769.9</v>
      </c>
      <c r="G647" t="s">
        <v>6</v>
      </c>
      <c r="H647" s="2">
        <v>45595</v>
      </c>
      <c r="J647">
        <f t="shared" si="20"/>
        <v>43</v>
      </c>
      <c r="K647">
        <f t="shared" si="21"/>
        <v>30</v>
      </c>
    </row>
    <row r="648" spans="1:11" x14ac:dyDescent="0.25">
      <c r="A648" s="2">
        <v>45519</v>
      </c>
      <c r="B648" s="2">
        <v>45546</v>
      </c>
      <c r="C648">
        <v>2024647</v>
      </c>
      <c r="D648" s="2">
        <v>45565</v>
      </c>
      <c r="E648">
        <v>3</v>
      </c>
      <c r="F648" s="17">
        <v>840.5</v>
      </c>
      <c r="G648" t="s">
        <v>7</v>
      </c>
      <c r="H648" s="2">
        <v>45605</v>
      </c>
      <c r="J648">
        <f t="shared" si="20"/>
        <v>27</v>
      </c>
      <c r="K648">
        <f t="shared" si="21"/>
        <v>40</v>
      </c>
    </row>
    <row r="649" spans="1:11" x14ac:dyDescent="0.25">
      <c r="A649" s="2">
        <v>45512</v>
      </c>
      <c r="B649" s="2">
        <v>45547</v>
      </c>
      <c r="C649">
        <v>2024648</v>
      </c>
      <c r="D649" s="2">
        <v>45565</v>
      </c>
      <c r="E649">
        <v>5</v>
      </c>
      <c r="F649" s="17">
        <v>1698.3</v>
      </c>
      <c r="G649" t="s">
        <v>6</v>
      </c>
      <c r="H649" s="2">
        <v>45602</v>
      </c>
      <c r="J649">
        <f t="shared" si="20"/>
        <v>35</v>
      </c>
      <c r="K649">
        <f t="shared" si="21"/>
        <v>37</v>
      </c>
    </row>
    <row r="650" spans="1:11" x14ac:dyDescent="0.25">
      <c r="A650" s="2">
        <v>45516</v>
      </c>
      <c r="B650" s="2">
        <v>45548</v>
      </c>
      <c r="C650">
        <v>2024649</v>
      </c>
      <c r="D650" s="2">
        <v>45565</v>
      </c>
      <c r="E650">
        <v>2</v>
      </c>
      <c r="F650" s="17">
        <v>587.5</v>
      </c>
      <c r="G650" t="s">
        <v>7</v>
      </c>
      <c r="H650" s="2">
        <v>45605</v>
      </c>
      <c r="J650">
        <f t="shared" si="20"/>
        <v>32</v>
      </c>
      <c r="K650">
        <f t="shared" si="21"/>
        <v>40</v>
      </c>
    </row>
    <row r="651" spans="1:11" x14ac:dyDescent="0.25">
      <c r="A651" s="2">
        <v>45527</v>
      </c>
      <c r="B651" s="2">
        <v>45548</v>
      </c>
      <c r="C651">
        <v>2024650</v>
      </c>
      <c r="D651" s="2">
        <v>45565</v>
      </c>
      <c r="E651">
        <v>5</v>
      </c>
      <c r="F651" s="17">
        <v>1698.3</v>
      </c>
      <c r="G651" t="s">
        <v>6</v>
      </c>
      <c r="H651" s="2">
        <v>45579</v>
      </c>
      <c r="J651">
        <f t="shared" si="20"/>
        <v>21</v>
      </c>
      <c r="K651">
        <f t="shared" si="21"/>
        <v>14</v>
      </c>
    </row>
    <row r="652" spans="1:11" x14ac:dyDescent="0.25">
      <c r="A652" s="2">
        <v>45503</v>
      </c>
      <c r="B652" s="2">
        <v>45548</v>
      </c>
      <c r="C652">
        <v>2024651</v>
      </c>
      <c r="D652" s="2">
        <v>45565</v>
      </c>
      <c r="E652">
        <v>1</v>
      </c>
      <c r="F652" s="17">
        <v>644.4</v>
      </c>
      <c r="G652" t="s">
        <v>5</v>
      </c>
      <c r="H652" s="2">
        <v>45578</v>
      </c>
      <c r="J652">
        <f t="shared" si="20"/>
        <v>45</v>
      </c>
      <c r="K652">
        <f t="shared" si="21"/>
        <v>13</v>
      </c>
    </row>
    <row r="653" spans="1:11" x14ac:dyDescent="0.25">
      <c r="A653" s="2">
        <v>45510</v>
      </c>
      <c r="B653" s="2">
        <v>45548</v>
      </c>
      <c r="C653">
        <v>2024652</v>
      </c>
      <c r="D653" s="2">
        <v>45565</v>
      </c>
      <c r="E653">
        <v>10</v>
      </c>
      <c r="F653" s="17">
        <v>6330.8</v>
      </c>
      <c r="G653" t="s">
        <v>5</v>
      </c>
      <c r="H653" s="2">
        <v>45599</v>
      </c>
      <c r="J653">
        <f t="shared" si="20"/>
        <v>38</v>
      </c>
      <c r="K653">
        <f t="shared" si="21"/>
        <v>34</v>
      </c>
    </row>
    <row r="654" spans="1:11" x14ac:dyDescent="0.25">
      <c r="A654" s="2">
        <v>45514</v>
      </c>
      <c r="B654" s="2">
        <v>45548</v>
      </c>
      <c r="C654">
        <v>2024653</v>
      </c>
      <c r="D654" s="2">
        <v>45565</v>
      </c>
      <c r="E654">
        <v>4</v>
      </c>
      <c r="F654" s="17">
        <v>2600.1999999999998</v>
      </c>
      <c r="G654" t="s">
        <v>5</v>
      </c>
      <c r="H654" s="2">
        <v>45581</v>
      </c>
      <c r="J654">
        <f t="shared" si="20"/>
        <v>34</v>
      </c>
      <c r="K654">
        <f t="shared" si="21"/>
        <v>16</v>
      </c>
    </row>
    <row r="655" spans="1:11" x14ac:dyDescent="0.25">
      <c r="A655" s="2">
        <v>45513</v>
      </c>
      <c r="B655" s="2">
        <v>45548</v>
      </c>
      <c r="C655">
        <v>2024654</v>
      </c>
      <c r="D655" s="2">
        <v>45565</v>
      </c>
      <c r="E655">
        <v>6</v>
      </c>
      <c r="F655" s="17">
        <v>2093</v>
      </c>
      <c r="G655" t="s">
        <v>6</v>
      </c>
      <c r="H655" s="2">
        <v>45589</v>
      </c>
      <c r="J655">
        <f t="shared" si="20"/>
        <v>35</v>
      </c>
      <c r="K655">
        <f t="shared" si="21"/>
        <v>24</v>
      </c>
    </row>
    <row r="656" spans="1:11" x14ac:dyDescent="0.25">
      <c r="A656" s="2">
        <v>45526</v>
      </c>
      <c r="B656" s="2">
        <v>45548</v>
      </c>
      <c r="C656">
        <v>2024655</v>
      </c>
      <c r="D656" s="2">
        <v>45565</v>
      </c>
      <c r="E656">
        <v>1</v>
      </c>
      <c r="F656" s="17">
        <v>304.60000000000002</v>
      </c>
      <c r="G656" t="s">
        <v>7</v>
      </c>
      <c r="H656" s="2">
        <v>45579</v>
      </c>
      <c r="J656">
        <f t="shared" si="20"/>
        <v>22</v>
      </c>
      <c r="K656">
        <f t="shared" si="21"/>
        <v>14</v>
      </c>
    </row>
    <row r="657" spans="1:11" x14ac:dyDescent="0.25">
      <c r="A657" s="2">
        <v>45504</v>
      </c>
      <c r="B657" s="2">
        <v>45549</v>
      </c>
      <c r="C657">
        <v>2024656</v>
      </c>
      <c r="D657" s="2">
        <v>45565</v>
      </c>
      <c r="E657">
        <v>6</v>
      </c>
      <c r="F657" s="17">
        <v>2184.8000000000002</v>
      </c>
      <c r="G657" t="s">
        <v>6</v>
      </c>
      <c r="H657" s="2">
        <v>45604</v>
      </c>
      <c r="J657">
        <f t="shared" si="20"/>
        <v>45</v>
      </c>
      <c r="K657">
        <f t="shared" si="21"/>
        <v>39</v>
      </c>
    </row>
    <row r="658" spans="1:11" x14ac:dyDescent="0.25">
      <c r="A658" s="2">
        <v>45537</v>
      </c>
      <c r="B658" s="2">
        <v>45549</v>
      </c>
      <c r="C658">
        <v>2024657</v>
      </c>
      <c r="D658" s="2">
        <v>45565</v>
      </c>
      <c r="E658">
        <v>7</v>
      </c>
      <c r="F658" s="17">
        <v>4510.7</v>
      </c>
      <c r="G658" t="s">
        <v>5</v>
      </c>
      <c r="H658" s="2">
        <v>45598</v>
      </c>
      <c r="J658">
        <f t="shared" si="20"/>
        <v>12</v>
      </c>
      <c r="K658">
        <f t="shared" si="21"/>
        <v>33</v>
      </c>
    </row>
    <row r="659" spans="1:11" x14ac:dyDescent="0.25">
      <c r="A659" s="2">
        <v>45520</v>
      </c>
      <c r="B659" s="2">
        <v>45549</v>
      </c>
      <c r="C659">
        <v>2024658</v>
      </c>
      <c r="D659" s="2">
        <v>45565</v>
      </c>
      <c r="E659">
        <v>1</v>
      </c>
      <c r="F659" s="17">
        <v>638.70000000000005</v>
      </c>
      <c r="G659" t="s">
        <v>5</v>
      </c>
      <c r="H659" s="2">
        <v>45580</v>
      </c>
      <c r="J659">
        <f t="shared" si="20"/>
        <v>29</v>
      </c>
      <c r="K659">
        <f t="shared" si="21"/>
        <v>15</v>
      </c>
    </row>
    <row r="660" spans="1:11" x14ac:dyDescent="0.25">
      <c r="A660" s="2">
        <v>45519</v>
      </c>
      <c r="B660" s="2">
        <v>45549</v>
      </c>
      <c r="C660">
        <v>2024659</v>
      </c>
      <c r="D660" s="2">
        <v>45565</v>
      </c>
      <c r="E660">
        <v>4</v>
      </c>
      <c r="F660" s="17">
        <v>2351.4</v>
      </c>
      <c r="G660" t="s">
        <v>5</v>
      </c>
      <c r="H660" s="2">
        <v>45601</v>
      </c>
      <c r="J660">
        <f t="shared" si="20"/>
        <v>30</v>
      </c>
      <c r="K660">
        <f t="shared" si="21"/>
        <v>36</v>
      </c>
    </row>
    <row r="661" spans="1:11" x14ac:dyDescent="0.25">
      <c r="A661" s="2">
        <v>45529</v>
      </c>
      <c r="B661" s="2">
        <v>45550</v>
      </c>
      <c r="C661">
        <v>2024660</v>
      </c>
      <c r="D661" s="2">
        <v>45565</v>
      </c>
      <c r="E661">
        <v>10</v>
      </c>
      <c r="F661" s="17">
        <v>3213</v>
      </c>
      <c r="G661" t="s">
        <v>6</v>
      </c>
      <c r="H661" s="2">
        <v>45602</v>
      </c>
      <c r="J661">
        <f t="shared" si="20"/>
        <v>21</v>
      </c>
      <c r="K661">
        <f t="shared" si="21"/>
        <v>37</v>
      </c>
    </row>
    <row r="662" spans="1:11" x14ac:dyDescent="0.25">
      <c r="A662" s="2">
        <v>45503</v>
      </c>
      <c r="B662" s="2">
        <v>45550</v>
      </c>
      <c r="C662">
        <v>2024661</v>
      </c>
      <c r="D662" s="2">
        <v>45565</v>
      </c>
      <c r="E662">
        <v>10</v>
      </c>
      <c r="F662" s="17">
        <v>6274.3</v>
      </c>
      <c r="G662" t="s">
        <v>5</v>
      </c>
      <c r="H662" s="2">
        <v>45581</v>
      </c>
      <c r="J662">
        <f t="shared" si="20"/>
        <v>47</v>
      </c>
      <c r="K662">
        <f t="shared" si="21"/>
        <v>16</v>
      </c>
    </row>
    <row r="663" spans="1:11" x14ac:dyDescent="0.25">
      <c r="A663" s="2">
        <v>45534</v>
      </c>
      <c r="B663" s="2">
        <v>45550</v>
      </c>
      <c r="C663">
        <v>2024662</v>
      </c>
      <c r="D663" s="2">
        <v>45565</v>
      </c>
      <c r="E663">
        <v>8</v>
      </c>
      <c r="F663" s="17">
        <v>4793.3</v>
      </c>
      <c r="G663" t="s">
        <v>5</v>
      </c>
      <c r="H663" s="2">
        <v>45594</v>
      </c>
      <c r="J663">
        <f t="shared" si="20"/>
        <v>16</v>
      </c>
      <c r="K663">
        <f t="shared" si="21"/>
        <v>29</v>
      </c>
    </row>
    <row r="664" spans="1:11" x14ac:dyDescent="0.25">
      <c r="A664" s="2">
        <v>45527</v>
      </c>
      <c r="B664" s="2">
        <v>45550</v>
      </c>
      <c r="C664">
        <v>2024663</v>
      </c>
      <c r="D664" s="2">
        <v>45565</v>
      </c>
      <c r="E664">
        <v>6</v>
      </c>
      <c r="F664" s="17">
        <v>3730.7</v>
      </c>
      <c r="G664" t="s">
        <v>5</v>
      </c>
      <c r="H664" s="2">
        <v>45593</v>
      </c>
      <c r="J664">
        <f t="shared" si="20"/>
        <v>23</v>
      </c>
      <c r="K664">
        <f t="shared" si="21"/>
        <v>28</v>
      </c>
    </row>
    <row r="665" spans="1:11" x14ac:dyDescent="0.25">
      <c r="A665" s="2">
        <v>45514</v>
      </c>
      <c r="B665" s="2">
        <v>45550</v>
      </c>
      <c r="C665">
        <v>2024664</v>
      </c>
      <c r="D665" s="2">
        <v>45565</v>
      </c>
      <c r="E665">
        <v>4</v>
      </c>
      <c r="F665" s="17">
        <v>1153.3</v>
      </c>
      <c r="G665" t="s">
        <v>7</v>
      </c>
      <c r="H665" s="2">
        <v>45603</v>
      </c>
      <c r="J665">
        <f t="shared" si="20"/>
        <v>36</v>
      </c>
      <c r="K665">
        <f t="shared" si="21"/>
        <v>38</v>
      </c>
    </row>
    <row r="666" spans="1:11" x14ac:dyDescent="0.25">
      <c r="A666" s="2">
        <v>45530</v>
      </c>
      <c r="B666" s="2">
        <v>45550</v>
      </c>
      <c r="C666">
        <v>2024665</v>
      </c>
      <c r="D666" s="2">
        <v>45565</v>
      </c>
      <c r="E666">
        <v>8</v>
      </c>
      <c r="F666" s="17">
        <v>3011</v>
      </c>
      <c r="G666" t="s">
        <v>6</v>
      </c>
      <c r="H666" s="2">
        <v>45580</v>
      </c>
      <c r="J666">
        <f t="shared" si="20"/>
        <v>20</v>
      </c>
      <c r="K666">
        <f t="shared" si="21"/>
        <v>15</v>
      </c>
    </row>
    <row r="667" spans="1:11" x14ac:dyDescent="0.25">
      <c r="A667" s="2">
        <v>45516</v>
      </c>
      <c r="B667" s="2">
        <v>45551</v>
      </c>
      <c r="C667">
        <v>2024666</v>
      </c>
      <c r="D667" s="2">
        <v>45565</v>
      </c>
      <c r="E667">
        <v>3</v>
      </c>
      <c r="F667" s="17">
        <v>897.6</v>
      </c>
      <c r="G667" t="s">
        <v>7</v>
      </c>
      <c r="H667" s="2">
        <v>45582</v>
      </c>
      <c r="J667">
        <f t="shared" si="20"/>
        <v>35</v>
      </c>
      <c r="K667">
        <f t="shared" si="21"/>
        <v>17</v>
      </c>
    </row>
    <row r="668" spans="1:11" x14ac:dyDescent="0.25">
      <c r="A668" s="2">
        <v>45531</v>
      </c>
      <c r="B668" s="2">
        <v>45551</v>
      </c>
      <c r="C668">
        <v>2024667</v>
      </c>
      <c r="D668" s="2">
        <v>45565</v>
      </c>
      <c r="E668">
        <v>3</v>
      </c>
      <c r="F668" s="17">
        <v>982.3</v>
      </c>
      <c r="G668" t="s">
        <v>6</v>
      </c>
      <c r="H668" s="2">
        <v>45585</v>
      </c>
      <c r="J668">
        <f t="shared" si="20"/>
        <v>20</v>
      </c>
      <c r="K668">
        <f t="shared" si="21"/>
        <v>20</v>
      </c>
    </row>
    <row r="669" spans="1:11" x14ac:dyDescent="0.25">
      <c r="A669" s="2">
        <v>45535</v>
      </c>
      <c r="B669" s="2">
        <v>45552</v>
      </c>
      <c r="C669">
        <v>2024668</v>
      </c>
      <c r="D669" s="2">
        <v>45565</v>
      </c>
      <c r="E669">
        <v>6</v>
      </c>
      <c r="F669" s="17">
        <v>1860.5</v>
      </c>
      <c r="G669" t="s">
        <v>7</v>
      </c>
      <c r="H669" s="2">
        <v>45604</v>
      </c>
      <c r="J669">
        <f t="shared" si="20"/>
        <v>17</v>
      </c>
      <c r="K669">
        <f t="shared" si="21"/>
        <v>39</v>
      </c>
    </row>
    <row r="670" spans="1:11" x14ac:dyDescent="0.25">
      <c r="A670" s="2">
        <v>45517</v>
      </c>
      <c r="B670" s="2">
        <v>45552</v>
      </c>
      <c r="C670">
        <v>2024669</v>
      </c>
      <c r="D670" s="2">
        <v>45565</v>
      </c>
      <c r="E670">
        <v>11</v>
      </c>
      <c r="F670" s="17">
        <v>3470.7</v>
      </c>
      <c r="G670" t="s">
        <v>7</v>
      </c>
      <c r="H670" s="2">
        <v>45601</v>
      </c>
      <c r="J670">
        <f t="shared" si="20"/>
        <v>35</v>
      </c>
      <c r="K670">
        <f t="shared" si="21"/>
        <v>36</v>
      </c>
    </row>
    <row r="671" spans="1:11" x14ac:dyDescent="0.25">
      <c r="A671" s="2">
        <v>45526</v>
      </c>
      <c r="B671" s="2">
        <v>45553</v>
      </c>
      <c r="C671">
        <v>2024670</v>
      </c>
      <c r="D671" s="2">
        <v>45565</v>
      </c>
      <c r="E671">
        <v>6</v>
      </c>
      <c r="F671" s="17">
        <v>1893.1</v>
      </c>
      <c r="G671" t="s">
        <v>7</v>
      </c>
      <c r="H671" s="2">
        <v>45589</v>
      </c>
      <c r="J671">
        <f t="shared" si="20"/>
        <v>27</v>
      </c>
      <c r="K671">
        <f t="shared" si="21"/>
        <v>24</v>
      </c>
    </row>
    <row r="672" spans="1:11" x14ac:dyDescent="0.25">
      <c r="A672" s="2">
        <v>45543</v>
      </c>
      <c r="B672" s="2">
        <v>45553</v>
      </c>
      <c r="C672">
        <v>2024671</v>
      </c>
      <c r="D672" s="2">
        <v>45565</v>
      </c>
      <c r="E672">
        <v>8</v>
      </c>
      <c r="F672" s="17">
        <v>5471.6</v>
      </c>
      <c r="G672" t="s">
        <v>5</v>
      </c>
      <c r="H672" s="2">
        <v>45602</v>
      </c>
      <c r="J672">
        <f t="shared" si="20"/>
        <v>10</v>
      </c>
      <c r="K672">
        <f t="shared" si="21"/>
        <v>37</v>
      </c>
    </row>
    <row r="673" spans="1:11" x14ac:dyDescent="0.25">
      <c r="A673" s="2">
        <v>45533</v>
      </c>
      <c r="B673" s="2">
        <v>45554</v>
      </c>
      <c r="C673">
        <v>2024672</v>
      </c>
      <c r="D673" s="2">
        <v>45565</v>
      </c>
      <c r="E673">
        <v>9</v>
      </c>
      <c r="F673" s="17">
        <v>2839.7</v>
      </c>
      <c r="G673" t="s">
        <v>7</v>
      </c>
      <c r="H673" s="2">
        <v>45580</v>
      </c>
      <c r="J673">
        <f t="shared" si="20"/>
        <v>21</v>
      </c>
      <c r="K673">
        <f t="shared" si="21"/>
        <v>15</v>
      </c>
    </row>
    <row r="674" spans="1:11" x14ac:dyDescent="0.25">
      <c r="A674" s="2">
        <v>45518</v>
      </c>
      <c r="B674" s="2">
        <v>45554</v>
      </c>
      <c r="C674">
        <v>2024673</v>
      </c>
      <c r="D674" s="2">
        <v>45565</v>
      </c>
      <c r="E674">
        <v>8</v>
      </c>
      <c r="F674" s="17">
        <v>2962.1</v>
      </c>
      <c r="G674" t="s">
        <v>6</v>
      </c>
      <c r="H674" s="2">
        <v>45590</v>
      </c>
      <c r="J674">
        <f t="shared" si="20"/>
        <v>36</v>
      </c>
      <c r="K674">
        <f t="shared" si="21"/>
        <v>25</v>
      </c>
    </row>
    <row r="675" spans="1:11" x14ac:dyDescent="0.25">
      <c r="A675" s="2">
        <v>45535</v>
      </c>
      <c r="B675" s="2">
        <v>45554</v>
      </c>
      <c r="C675">
        <v>2024674</v>
      </c>
      <c r="D675" s="2">
        <v>45565</v>
      </c>
      <c r="E675">
        <v>5</v>
      </c>
      <c r="F675" s="17">
        <v>1632</v>
      </c>
      <c r="G675" t="s">
        <v>7</v>
      </c>
      <c r="H675" s="2">
        <v>45598</v>
      </c>
      <c r="J675">
        <f t="shared" si="20"/>
        <v>19</v>
      </c>
      <c r="K675">
        <f t="shared" si="21"/>
        <v>33</v>
      </c>
    </row>
    <row r="676" spans="1:11" x14ac:dyDescent="0.25">
      <c r="A676" s="2">
        <v>45508</v>
      </c>
      <c r="B676" s="2">
        <v>45555</v>
      </c>
      <c r="C676">
        <v>2024675</v>
      </c>
      <c r="D676" s="2">
        <v>45565</v>
      </c>
      <c r="E676">
        <v>3</v>
      </c>
      <c r="F676" s="17">
        <v>1865.3</v>
      </c>
      <c r="G676" t="s">
        <v>5</v>
      </c>
      <c r="H676" s="2">
        <v>45600</v>
      </c>
      <c r="J676">
        <f t="shared" si="20"/>
        <v>47</v>
      </c>
      <c r="K676">
        <f t="shared" si="21"/>
        <v>35</v>
      </c>
    </row>
    <row r="677" spans="1:11" x14ac:dyDescent="0.25">
      <c r="A677" s="2">
        <v>45511</v>
      </c>
      <c r="B677" s="2">
        <v>45555</v>
      </c>
      <c r="C677">
        <v>2024676</v>
      </c>
      <c r="D677" s="2">
        <v>45565</v>
      </c>
      <c r="E677">
        <v>9</v>
      </c>
      <c r="F677" s="17">
        <v>2864.2</v>
      </c>
      <c r="G677" t="s">
        <v>6</v>
      </c>
      <c r="H677" s="2">
        <v>45591</v>
      </c>
      <c r="J677">
        <f t="shared" si="20"/>
        <v>44</v>
      </c>
      <c r="K677">
        <f t="shared" si="21"/>
        <v>26</v>
      </c>
    </row>
    <row r="678" spans="1:11" x14ac:dyDescent="0.25">
      <c r="A678" s="2">
        <v>45507</v>
      </c>
      <c r="B678" s="2">
        <v>45555</v>
      </c>
      <c r="C678">
        <v>2024677</v>
      </c>
      <c r="D678" s="2">
        <v>45565</v>
      </c>
      <c r="E678">
        <v>10</v>
      </c>
      <c r="F678" s="17">
        <v>6274.3</v>
      </c>
      <c r="G678" t="s">
        <v>5</v>
      </c>
      <c r="H678" s="2">
        <v>45590</v>
      </c>
      <c r="J678">
        <f t="shared" si="20"/>
        <v>48</v>
      </c>
      <c r="K678">
        <f t="shared" si="21"/>
        <v>25</v>
      </c>
    </row>
    <row r="679" spans="1:11" x14ac:dyDescent="0.25">
      <c r="A679" s="2">
        <v>45543</v>
      </c>
      <c r="B679" s="2">
        <v>45556</v>
      </c>
      <c r="C679">
        <v>2024678</v>
      </c>
      <c r="D679" s="2">
        <v>45565</v>
      </c>
      <c r="E679">
        <v>11</v>
      </c>
      <c r="F679" s="17">
        <v>3321.1</v>
      </c>
      <c r="G679" t="s">
        <v>7</v>
      </c>
      <c r="H679" s="2">
        <v>45580</v>
      </c>
      <c r="J679">
        <f t="shared" si="20"/>
        <v>13</v>
      </c>
      <c r="K679">
        <f t="shared" si="21"/>
        <v>15</v>
      </c>
    </row>
    <row r="680" spans="1:11" x14ac:dyDescent="0.25">
      <c r="A680" s="2">
        <v>45512</v>
      </c>
      <c r="B680" s="2">
        <v>45556</v>
      </c>
      <c r="C680">
        <v>2024679</v>
      </c>
      <c r="D680" s="2">
        <v>45565</v>
      </c>
      <c r="E680">
        <v>10</v>
      </c>
      <c r="F680" s="17">
        <v>3182.4</v>
      </c>
      <c r="G680" t="s">
        <v>6</v>
      </c>
      <c r="H680" s="2">
        <v>45601</v>
      </c>
      <c r="J680">
        <f t="shared" si="20"/>
        <v>44</v>
      </c>
      <c r="K680">
        <f t="shared" si="21"/>
        <v>36</v>
      </c>
    </row>
    <row r="681" spans="1:11" x14ac:dyDescent="0.25">
      <c r="A681" s="2">
        <v>45532</v>
      </c>
      <c r="B681" s="2">
        <v>45557</v>
      </c>
      <c r="C681">
        <v>2024680</v>
      </c>
      <c r="D681" s="2">
        <v>45565</v>
      </c>
      <c r="E681">
        <v>2</v>
      </c>
      <c r="F681" s="17">
        <v>1164.4000000000001</v>
      </c>
      <c r="G681" t="s">
        <v>5</v>
      </c>
      <c r="H681" s="2">
        <v>45589</v>
      </c>
      <c r="J681">
        <f t="shared" si="20"/>
        <v>25</v>
      </c>
      <c r="K681">
        <f t="shared" si="21"/>
        <v>24</v>
      </c>
    </row>
    <row r="682" spans="1:11" x14ac:dyDescent="0.25">
      <c r="A682" s="2">
        <v>45532</v>
      </c>
      <c r="B682" s="2">
        <v>45557</v>
      </c>
      <c r="C682">
        <v>2024681</v>
      </c>
      <c r="D682" s="2">
        <v>45565</v>
      </c>
      <c r="E682">
        <v>8</v>
      </c>
      <c r="F682" s="17">
        <v>5019.3999999999996</v>
      </c>
      <c r="G682" t="s">
        <v>5</v>
      </c>
      <c r="H682" s="2">
        <v>45583</v>
      </c>
      <c r="J682">
        <f t="shared" si="20"/>
        <v>25</v>
      </c>
      <c r="K682">
        <f t="shared" si="21"/>
        <v>18</v>
      </c>
    </row>
    <row r="683" spans="1:11" x14ac:dyDescent="0.25">
      <c r="A683" s="2">
        <v>45520</v>
      </c>
      <c r="B683" s="2">
        <v>45558</v>
      </c>
      <c r="C683">
        <v>2024682</v>
      </c>
      <c r="D683" s="2">
        <v>45565</v>
      </c>
      <c r="E683">
        <v>8</v>
      </c>
      <c r="F683" s="17">
        <v>2480.6</v>
      </c>
      <c r="G683" t="s">
        <v>7</v>
      </c>
      <c r="H683" s="2">
        <v>45586</v>
      </c>
      <c r="J683">
        <f t="shared" si="20"/>
        <v>38</v>
      </c>
      <c r="K683">
        <f t="shared" si="21"/>
        <v>21</v>
      </c>
    </row>
    <row r="684" spans="1:11" x14ac:dyDescent="0.25">
      <c r="A684" s="2">
        <v>45512</v>
      </c>
      <c r="B684" s="2">
        <v>45559</v>
      </c>
      <c r="C684">
        <v>2024683</v>
      </c>
      <c r="D684" s="2">
        <v>45565</v>
      </c>
      <c r="E684">
        <v>3</v>
      </c>
      <c r="F684" s="17">
        <v>1101.5999999999999</v>
      </c>
      <c r="G684" t="s">
        <v>6</v>
      </c>
      <c r="H684" s="2">
        <v>45605</v>
      </c>
      <c r="J684">
        <f t="shared" si="20"/>
        <v>47</v>
      </c>
      <c r="K684">
        <f t="shared" si="21"/>
        <v>40</v>
      </c>
    </row>
    <row r="685" spans="1:11" x14ac:dyDescent="0.25">
      <c r="A685" s="2">
        <v>45511</v>
      </c>
      <c r="B685" s="2">
        <v>45559</v>
      </c>
      <c r="C685">
        <v>2024684</v>
      </c>
      <c r="D685" s="2">
        <v>45565</v>
      </c>
      <c r="E685">
        <v>10</v>
      </c>
      <c r="F685" s="17">
        <v>3264</v>
      </c>
      <c r="G685" t="s">
        <v>7</v>
      </c>
      <c r="H685" s="2">
        <v>45597</v>
      </c>
      <c r="J685">
        <f t="shared" si="20"/>
        <v>48</v>
      </c>
      <c r="K685">
        <f t="shared" si="21"/>
        <v>32</v>
      </c>
    </row>
    <row r="686" spans="1:11" x14ac:dyDescent="0.25">
      <c r="A686" s="2">
        <v>45532</v>
      </c>
      <c r="B686" s="2">
        <v>45559</v>
      </c>
      <c r="C686">
        <v>2024685</v>
      </c>
      <c r="D686" s="2">
        <v>45565</v>
      </c>
      <c r="E686">
        <v>11</v>
      </c>
      <c r="F686" s="17">
        <v>3081.8</v>
      </c>
      <c r="G686" t="s">
        <v>7</v>
      </c>
      <c r="H686" s="2">
        <v>45600</v>
      </c>
      <c r="J686">
        <f t="shared" si="20"/>
        <v>27</v>
      </c>
      <c r="K686">
        <f t="shared" si="21"/>
        <v>35</v>
      </c>
    </row>
    <row r="687" spans="1:11" x14ac:dyDescent="0.25">
      <c r="A687" s="2">
        <v>45550</v>
      </c>
      <c r="B687" s="2">
        <v>45560</v>
      </c>
      <c r="C687">
        <v>2024686</v>
      </c>
      <c r="D687" s="2">
        <v>45565</v>
      </c>
      <c r="E687">
        <v>2</v>
      </c>
      <c r="F687" s="17">
        <v>658.2</v>
      </c>
      <c r="G687" t="s">
        <v>7</v>
      </c>
      <c r="H687" s="2">
        <v>45592</v>
      </c>
      <c r="J687">
        <f t="shared" si="20"/>
        <v>10</v>
      </c>
      <c r="K687">
        <f t="shared" si="21"/>
        <v>27</v>
      </c>
    </row>
    <row r="688" spans="1:11" x14ac:dyDescent="0.25">
      <c r="A688" s="2">
        <v>45529</v>
      </c>
      <c r="B688" s="2">
        <v>45560</v>
      </c>
      <c r="C688">
        <v>2024687</v>
      </c>
      <c r="D688" s="2">
        <v>45565</v>
      </c>
      <c r="E688">
        <v>10</v>
      </c>
      <c r="F688" s="17">
        <v>3182.4</v>
      </c>
      <c r="G688" t="s">
        <v>7</v>
      </c>
      <c r="H688" s="2">
        <v>45581</v>
      </c>
      <c r="J688">
        <f t="shared" si="20"/>
        <v>31</v>
      </c>
      <c r="K688">
        <f t="shared" si="21"/>
        <v>16</v>
      </c>
    </row>
    <row r="689" spans="1:11" x14ac:dyDescent="0.25">
      <c r="A689" s="2">
        <v>45517</v>
      </c>
      <c r="B689" s="2">
        <v>45560</v>
      </c>
      <c r="C689">
        <v>2024688</v>
      </c>
      <c r="D689" s="2">
        <v>45565</v>
      </c>
      <c r="E689">
        <v>1</v>
      </c>
      <c r="F689" s="17">
        <v>323.7</v>
      </c>
      <c r="G689" t="s">
        <v>7</v>
      </c>
      <c r="H689" s="2">
        <v>45594</v>
      </c>
      <c r="J689">
        <f t="shared" si="20"/>
        <v>43</v>
      </c>
      <c r="K689">
        <f t="shared" si="21"/>
        <v>29</v>
      </c>
    </row>
    <row r="690" spans="1:11" x14ac:dyDescent="0.25">
      <c r="A690" s="2">
        <v>45545</v>
      </c>
      <c r="B690" s="2">
        <v>45560</v>
      </c>
      <c r="C690">
        <v>2024689</v>
      </c>
      <c r="D690" s="2">
        <v>45565</v>
      </c>
      <c r="E690">
        <v>6</v>
      </c>
      <c r="F690" s="17">
        <v>3493.2</v>
      </c>
      <c r="G690" t="s">
        <v>5</v>
      </c>
      <c r="H690" s="2">
        <v>45585</v>
      </c>
      <c r="J690">
        <f t="shared" si="20"/>
        <v>15</v>
      </c>
      <c r="K690">
        <f t="shared" si="21"/>
        <v>20</v>
      </c>
    </row>
    <row r="691" spans="1:11" x14ac:dyDescent="0.25">
      <c r="A691" s="2">
        <v>45533</v>
      </c>
      <c r="B691" s="2">
        <v>45560</v>
      </c>
      <c r="C691">
        <v>2024690</v>
      </c>
      <c r="D691" s="2">
        <v>45565</v>
      </c>
      <c r="E691">
        <v>6</v>
      </c>
      <c r="F691" s="17">
        <v>3764.6</v>
      </c>
      <c r="G691" t="s">
        <v>5</v>
      </c>
      <c r="H691" s="2">
        <v>45579</v>
      </c>
      <c r="J691">
        <f t="shared" si="20"/>
        <v>27</v>
      </c>
      <c r="K691">
        <f t="shared" si="21"/>
        <v>14</v>
      </c>
    </row>
    <row r="692" spans="1:11" x14ac:dyDescent="0.25">
      <c r="A692" s="2">
        <v>45532</v>
      </c>
      <c r="B692" s="2">
        <v>45561</v>
      </c>
      <c r="C692">
        <v>2024691</v>
      </c>
      <c r="D692" s="2">
        <v>45565</v>
      </c>
      <c r="E692">
        <v>10</v>
      </c>
      <c r="F692" s="17">
        <v>6556.9</v>
      </c>
      <c r="G692" t="s">
        <v>5</v>
      </c>
      <c r="H692" s="2">
        <v>45580</v>
      </c>
      <c r="J692">
        <f t="shared" si="20"/>
        <v>29</v>
      </c>
      <c r="K692">
        <f t="shared" si="21"/>
        <v>15</v>
      </c>
    </row>
    <row r="693" spans="1:11" x14ac:dyDescent="0.25">
      <c r="A693" s="2">
        <v>45531</v>
      </c>
      <c r="B693" s="2">
        <v>45561</v>
      </c>
      <c r="C693">
        <v>2024692</v>
      </c>
      <c r="D693" s="2">
        <v>45565</v>
      </c>
      <c r="E693">
        <v>10</v>
      </c>
      <c r="F693" s="17">
        <v>3304.8</v>
      </c>
      <c r="G693" t="s">
        <v>6</v>
      </c>
      <c r="H693" s="2">
        <v>45598</v>
      </c>
      <c r="J693">
        <f t="shared" si="20"/>
        <v>30</v>
      </c>
      <c r="K693">
        <f t="shared" si="21"/>
        <v>33</v>
      </c>
    </row>
    <row r="694" spans="1:11" x14ac:dyDescent="0.25">
      <c r="A694" s="2">
        <v>45532</v>
      </c>
      <c r="B694" s="2">
        <v>45561</v>
      </c>
      <c r="C694">
        <v>2024693</v>
      </c>
      <c r="D694" s="2">
        <v>45565</v>
      </c>
      <c r="E694">
        <v>5</v>
      </c>
      <c r="F694" s="17">
        <v>1618.4</v>
      </c>
      <c r="G694" t="s">
        <v>7</v>
      </c>
      <c r="H694" s="2">
        <v>45605</v>
      </c>
      <c r="J694">
        <f t="shared" si="20"/>
        <v>29</v>
      </c>
      <c r="K694">
        <f t="shared" si="21"/>
        <v>40</v>
      </c>
    </row>
    <row r="695" spans="1:11" x14ac:dyDescent="0.25">
      <c r="A695" s="2">
        <v>45526</v>
      </c>
      <c r="B695" s="2">
        <v>45561</v>
      </c>
      <c r="C695">
        <v>2024694</v>
      </c>
      <c r="D695" s="2">
        <v>45565</v>
      </c>
      <c r="E695">
        <v>4</v>
      </c>
      <c r="F695" s="17">
        <v>1260.7</v>
      </c>
      <c r="G695" t="s">
        <v>6</v>
      </c>
      <c r="H695" s="2">
        <v>45597</v>
      </c>
      <c r="J695">
        <f t="shared" si="20"/>
        <v>35</v>
      </c>
      <c r="K695">
        <f t="shared" si="21"/>
        <v>32</v>
      </c>
    </row>
    <row r="696" spans="1:11" x14ac:dyDescent="0.25">
      <c r="A696" s="2">
        <v>45537</v>
      </c>
      <c r="B696" s="2">
        <v>45561</v>
      </c>
      <c r="C696">
        <v>2024695</v>
      </c>
      <c r="D696" s="2">
        <v>45565</v>
      </c>
      <c r="E696">
        <v>3</v>
      </c>
      <c r="F696" s="17">
        <v>1831.4</v>
      </c>
      <c r="G696" t="s">
        <v>5</v>
      </c>
      <c r="H696" s="2">
        <v>45599</v>
      </c>
      <c r="J696">
        <f t="shared" si="20"/>
        <v>24</v>
      </c>
      <c r="K696">
        <f t="shared" si="21"/>
        <v>34</v>
      </c>
    </row>
    <row r="697" spans="1:11" x14ac:dyDescent="0.25">
      <c r="A697" s="2">
        <v>45547</v>
      </c>
      <c r="B697" s="2">
        <v>45562</v>
      </c>
      <c r="C697">
        <v>2024696</v>
      </c>
      <c r="D697" s="2">
        <v>45565</v>
      </c>
      <c r="E697">
        <v>9</v>
      </c>
      <c r="F697" s="17">
        <v>5392.5</v>
      </c>
      <c r="G697" t="s">
        <v>5</v>
      </c>
      <c r="H697" s="2">
        <v>45585</v>
      </c>
      <c r="J697">
        <f t="shared" si="20"/>
        <v>15</v>
      </c>
      <c r="K697">
        <f t="shared" si="21"/>
        <v>20</v>
      </c>
    </row>
    <row r="698" spans="1:11" x14ac:dyDescent="0.25">
      <c r="A698" s="2">
        <v>45545</v>
      </c>
      <c r="B698" s="2">
        <v>45562</v>
      </c>
      <c r="C698">
        <v>2024697</v>
      </c>
      <c r="D698" s="2">
        <v>45565</v>
      </c>
      <c r="E698">
        <v>4</v>
      </c>
      <c r="F698" s="17">
        <v>2622.8</v>
      </c>
      <c r="G698" t="s">
        <v>5</v>
      </c>
      <c r="H698" s="2">
        <v>45599</v>
      </c>
      <c r="J698">
        <f t="shared" si="20"/>
        <v>17</v>
      </c>
      <c r="K698">
        <f t="shared" si="21"/>
        <v>34</v>
      </c>
    </row>
    <row r="699" spans="1:11" x14ac:dyDescent="0.25">
      <c r="A699" s="2">
        <v>45526</v>
      </c>
      <c r="B699" s="2">
        <v>45562</v>
      </c>
      <c r="C699">
        <v>2024698</v>
      </c>
      <c r="D699" s="2">
        <v>45565</v>
      </c>
      <c r="E699">
        <v>6</v>
      </c>
      <c r="F699" s="17">
        <v>4002</v>
      </c>
      <c r="G699" t="s">
        <v>5</v>
      </c>
      <c r="H699" s="2">
        <v>45593</v>
      </c>
      <c r="J699">
        <f t="shared" si="20"/>
        <v>36</v>
      </c>
      <c r="K699">
        <f t="shared" si="21"/>
        <v>28</v>
      </c>
    </row>
    <row r="700" spans="1:11" x14ac:dyDescent="0.25">
      <c r="A700" s="2">
        <v>45552</v>
      </c>
      <c r="B700" s="2">
        <v>45562</v>
      </c>
      <c r="C700">
        <v>2024699</v>
      </c>
      <c r="D700" s="2">
        <v>45565</v>
      </c>
      <c r="E700">
        <v>5</v>
      </c>
      <c r="F700" s="17">
        <v>1667.7</v>
      </c>
      <c r="G700" t="s">
        <v>6</v>
      </c>
      <c r="H700" s="2">
        <v>45605</v>
      </c>
      <c r="J700">
        <f t="shared" si="20"/>
        <v>10</v>
      </c>
      <c r="K700">
        <f t="shared" si="21"/>
        <v>40</v>
      </c>
    </row>
    <row r="701" spans="1:11" x14ac:dyDescent="0.25">
      <c r="A701" s="2">
        <v>45529</v>
      </c>
      <c r="B701" s="2">
        <v>45563</v>
      </c>
      <c r="C701">
        <v>2024700</v>
      </c>
      <c r="D701" s="2">
        <v>45565</v>
      </c>
      <c r="E701">
        <v>4</v>
      </c>
      <c r="F701" s="17">
        <v>1285.2</v>
      </c>
      <c r="G701" t="s">
        <v>6</v>
      </c>
      <c r="H701" s="2">
        <v>45583</v>
      </c>
      <c r="J701">
        <f t="shared" si="20"/>
        <v>34</v>
      </c>
      <c r="K701">
        <f t="shared" si="21"/>
        <v>18</v>
      </c>
    </row>
    <row r="702" spans="1:11" x14ac:dyDescent="0.25">
      <c r="A702" s="2">
        <v>45524</v>
      </c>
      <c r="B702" s="2">
        <v>45563</v>
      </c>
      <c r="C702">
        <v>2024701</v>
      </c>
      <c r="D702" s="2">
        <v>45565</v>
      </c>
      <c r="E702">
        <v>3</v>
      </c>
      <c r="F702" s="17">
        <v>1950.1</v>
      </c>
      <c r="G702" t="s">
        <v>5</v>
      </c>
      <c r="H702" s="2">
        <v>45604</v>
      </c>
      <c r="J702">
        <f t="shared" si="20"/>
        <v>39</v>
      </c>
      <c r="K702">
        <f t="shared" si="21"/>
        <v>39</v>
      </c>
    </row>
    <row r="703" spans="1:11" x14ac:dyDescent="0.25">
      <c r="A703" s="2">
        <v>45544</v>
      </c>
      <c r="B703" s="2">
        <v>45563</v>
      </c>
      <c r="C703">
        <v>2024702</v>
      </c>
      <c r="D703" s="2">
        <v>45565</v>
      </c>
      <c r="E703">
        <v>6</v>
      </c>
      <c r="F703" s="17">
        <v>2093</v>
      </c>
      <c r="G703" t="s">
        <v>6</v>
      </c>
      <c r="H703" s="2">
        <v>45600</v>
      </c>
      <c r="J703">
        <f t="shared" si="20"/>
        <v>19</v>
      </c>
      <c r="K703">
        <f t="shared" si="21"/>
        <v>35</v>
      </c>
    </row>
    <row r="704" spans="1:11" x14ac:dyDescent="0.25">
      <c r="A704" s="2">
        <v>45539</v>
      </c>
      <c r="B704" s="2">
        <v>45564</v>
      </c>
      <c r="C704">
        <v>2024703</v>
      </c>
      <c r="D704" s="2">
        <v>45565</v>
      </c>
      <c r="E704">
        <v>5</v>
      </c>
      <c r="F704" s="17">
        <v>1536.8</v>
      </c>
      <c r="G704" t="s">
        <v>7</v>
      </c>
      <c r="H704" s="2">
        <v>45603</v>
      </c>
      <c r="J704">
        <f t="shared" si="20"/>
        <v>25</v>
      </c>
      <c r="K704">
        <f t="shared" si="21"/>
        <v>38</v>
      </c>
    </row>
    <row r="705" spans="1:11" x14ac:dyDescent="0.25">
      <c r="A705" s="2">
        <v>45533</v>
      </c>
      <c r="B705" s="2">
        <v>45564</v>
      </c>
      <c r="C705">
        <v>2024704</v>
      </c>
      <c r="D705" s="2">
        <v>45565</v>
      </c>
      <c r="E705">
        <v>10</v>
      </c>
      <c r="F705" s="17">
        <v>3182.4</v>
      </c>
      <c r="G705" t="s">
        <v>6</v>
      </c>
      <c r="H705" s="2">
        <v>45579</v>
      </c>
      <c r="J705">
        <f t="shared" si="20"/>
        <v>31</v>
      </c>
      <c r="K705">
        <f t="shared" si="21"/>
        <v>14</v>
      </c>
    </row>
    <row r="706" spans="1:11" x14ac:dyDescent="0.25">
      <c r="A706" s="2">
        <v>45526</v>
      </c>
      <c r="B706" s="2">
        <v>45565</v>
      </c>
      <c r="C706">
        <v>2024705</v>
      </c>
      <c r="D706" s="2">
        <v>45565</v>
      </c>
      <c r="E706">
        <v>3</v>
      </c>
      <c r="F706" s="17">
        <v>2001</v>
      </c>
      <c r="G706" t="s">
        <v>5</v>
      </c>
      <c r="H706" s="2">
        <v>45581</v>
      </c>
      <c r="J706">
        <f t="shared" ref="J706:J769" si="22">B706-A706</f>
        <v>39</v>
      </c>
      <c r="K706">
        <f t="shared" ref="K706:K769" si="23">H706-D706</f>
        <v>16</v>
      </c>
    </row>
    <row r="707" spans="1:11" x14ac:dyDescent="0.25">
      <c r="A707" s="2">
        <v>45519</v>
      </c>
      <c r="B707" s="2">
        <v>45565</v>
      </c>
      <c r="C707">
        <v>2024706</v>
      </c>
      <c r="D707" s="2">
        <v>45565</v>
      </c>
      <c r="E707">
        <v>11</v>
      </c>
      <c r="F707" s="17">
        <v>3291.2</v>
      </c>
      <c r="G707" t="s">
        <v>7</v>
      </c>
      <c r="H707" s="2">
        <v>45583</v>
      </c>
      <c r="J707">
        <f t="shared" si="22"/>
        <v>46</v>
      </c>
      <c r="K707">
        <f t="shared" si="23"/>
        <v>18</v>
      </c>
    </row>
    <row r="708" spans="1:11" x14ac:dyDescent="0.25">
      <c r="A708" s="2">
        <v>45541</v>
      </c>
      <c r="B708" s="2">
        <v>45565</v>
      </c>
      <c r="C708">
        <v>2024707</v>
      </c>
      <c r="D708" s="2">
        <v>45565</v>
      </c>
      <c r="E708">
        <v>8</v>
      </c>
      <c r="F708" s="17">
        <v>2521.4</v>
      </c>
      <c r="G708" t="s">
        <v>6</v>
      </c>
      <c r="H708" s="2">
        <v>45581</v>
      </c>
      <c r="J708">
        <f t="shared" si="22"/>
        <v>24</v>
      </c>
      <c r="K708">
        <f t="shared" si="23"/>
        <v>16</v>
      </c>
    </row>
    <row r="709" spans="1:11" x14ac:dyDescent="0.25">
      <c r="A709" s="2">
        <v>45554</v>
      </c>
      <c r="B709" s="2">
        <v>45565</v>
      </c>
      <c r="C709">
        <v>2024708</v>
      </c>
      <c r="D709" s="2">
        <v>45565</v>
      </c>
      <c r="E709">
        <v>4</v>
      </c>
      <c r="F709" s="17">
        <v>1346.4</v>
      </c>
      <c r="G709" t="s">
        <v>6</v>
      </c>
      <c r="H709" s="2">
        <v>45580</v>
      </c>
      <c r="J709">
        <f t="shared" si="22"/>
        <v>11</v>
      </c>
      <c r="K709">
        <f t="shared" si="23"/>
        <v>15</v>
      </c>
    </row>
    <row r="710" spans="1:11" x14ac:dyDescent="0.25">
      <c r="A710" s="2">
        <v>45531</v>
      </c>
      <c r="B710" s="2">
        <v>45565</v>
      </c>
      <c r="C710">
        <v>2024709</v>
      </c>
      <c r="D710" s="2">
        <v>45565</v>
      </c>
      <c r="E710">
        <v>4</v>
      </c>
      <c r="F710" s="17">
        <v>2713.2</v>
      </c>
      <c r="G710" t="s">
        <v>5</v>
      </c>
      <c r="H710" s="2">
        <v>45596</v>
      </c>
      <c r="I710">
        <v>1</v>
      </c>
      <c r="J710">
        <f t="shared" si="22"/>
        <v>34</v>
      </c>
      <c r="K710">
        <f t="shared" si="23"/>
        <v>31</v>
      </c>
    </row>
    <row r="711" spans="1:11" x14ac:dyDescent="0.25">
      <c r="A711" s="2">
        <v>45535</v>
      </c>
      <c r="B711" s="2">
        <v>45565</v>
      </c>
      <c r="C711">
        <v>2024710</v>
      </c>
      <c r="D711" s="2">
        <v>45565</v>
      </c>
      <c r="E711">
        <v>2</v>
      </c>
      <c r="F711" s="17">
        <v>614.70000000000005</v>
      </c>
      <c r="G711" t="s">
        <v>7</v>
      </c>
      <c r="H711" s="2">
        <v>45598</v>
      </c>
      <c r="J711">
        <f t="shared" si="22"/>
        <v>30</v>
      </c>
      <c r="K711">
        <f t="shared" si="23"/>
        <v>33</v>
      </c>
    </row>
    <row r="712" spans="1:11" x14ac:dyDescent="0.25">
      <c r="A712" s="2">
        <v>45526</v>
      </c>
      <c r="B712" s="2">
        <v>45566</v>
      </c>
      <c r="C712">
        <v>2024711</v>
      </c>
      <c r="D712" s="2">
        <v>45596</v>
      </c>
      <c r="E712">
        <v>7</v>
      </c>
      <c r="F712" s="17">
        <v>4392</v>
      </c>
      <c r="G712" t="s">
        <v>5</v>
      </c>
      <c r="H712" s="2">
        <v>45637</v>
      </c>
      <c r="J712">
        <f t="shared" si="22"/>
        <v>40</v>
      </c>
      <c r="K712">
        <f t="shared" si="23"/>
        <v>41</v>
      </c>
    </row>
    <row r="713" spans="1:11" x14ac:dyDescent="0.25">
      <c r="A713" s="2">
        <v>45530</v>
      </c>
      <c r="B713" s="2">
        <v>45566</v>
      </c>
      <c r="C713">
        <v>2024712</v>
      </c>
      <c r="D713" s="2">
        <v>45596</v>
      </c>
      <c r="E713">
        <v>7</v>
      </c>
      <c r="F713" s="17">
        <v>2151.5</v>
      </c>
      <c r="G713" t="s">
        <v>7</v>
      </c>
      <c r="H713" s="2">
        <v>45617</v>
      </c>
      <c r="J713">
        <f t="shared" si="22"/>
        <v>36</v>
      </c>
      <c r="K713">
        <f t="shared" si="23"/>
        <v>21</v>
      </c>
    </row>
    <row r="714" spans="1:11" x14ac:dyDescent="0.25">
      <c r="A714" s="2">
        <v>45555</v>
      </c>
      <c r="B714" s="2">
        <v>45567</v>
      </c>
      <c r="C714">
        <v>2024713</v>
      </c>
      <c r="D714" s="2">
        <v>45596</v>
      </c>
      <c r="E714">
        <v>3</v>
      </c>
      <c r="F714" s="17">
        <v>1083.2</v>
      </c>
      <c r="G714" t="s">
        <v>6</v>
      </c>
      <c r="H714" s="2">
        <v>45634</v>
      </c>
      <c r="J714">
        <f t="shared" si="22"/>
        <v>12</v>
      </c>
      <c r="K714">
        <f t="shared" si="23"/>
        <v>38</v>
      </c>
    </row>
    <row r="715" spans="1:11" x14ac:dyDescent="0.25">
      <c r="A715" s="2">
        <v>45541</v>
      </c>
      <c r="B715" s="2">
        <v>45567</v>
      </c>
      <c r="C715">
        <v>2024714</v>
      </c>
      <c r="D715" s="2">
        <v>45596</v>
      </c>
      <c r="E715">
        <v>2</v>
      </c>
      <c r="F715" s="17">
        <v>1220.9000000000001</v>
      </c>
      <c r="G715" t="s">
        <v>5</v>
      </c>
      <c r="H715" s="2">
        <v>45615</v>
      </c>
      <c r="J715">
        <f t="shared" si="22"/>
        <v>26</v>
      </c>
      <c r="K715">
        <f t="shared" si="23"/>
        <v>19</v>
      </c>
    </row>
    <row r="716" spans="1:11" x14ac:dyDescent="0.25">
      <c r="A716" s="2">
        <v>45542</v>
      </c>
      <c r="B716" s="2">
        <v>45567</v>
      </c>
      <c r="C716">
        <v>2024715</v>
      </c>
      <c r="D716" s="2">
        <v>45596</v>
      </c>
      <c r="E716">
        <v>2</v>
      </c>
      <c r="F716" s="17">
        <v>728.3</v>
      </c>
      <c r="G716" t="s">
        <v>6</v>
      </c>
      <c r="H716" s="2">
        <v>45629</v>
      </c>
      <c r="J716">
        <f t="shared" si="22"/>
        <v>25</v>
      </c>
      <c r="K716">
        <f t="shared" si="23"/>
        <v>33</v>
      </c>
    </row>
    <row r="717" spans="1:11" x14ac:dyDescent="0.25">
      <c r="A717" s="2">
        <v>45527</v>
      </c>
      <c r="B717" s="2">
        <v>45567</v>
      </c>
      <c r="C717">
        <v>2024716</v>
      </c>
      <c r="D717" s="2">
        <v>45596</v>
      </c>
      <c r="E717">
        <v>3</v>
      </c>
      <c r="F717" s="17">
        <v>1933.2</v>
      </c>
      <c r="G717" t="s">
        <v>5</v>
      </c>
      <c r="H717" s="2">
        <v>45632</v>
      </c>
      <c r="J717">
        <f t="shared" si="22"/>
        <v>40</v>
      </c>
      <c r="K717">
        <f t="shared" si="23"/>
        <v>36</v>
      </c>
    </row>
    <row r="718" spans="1:11" x14ac:dyDescent="0.25">
      <c r="A718" s="2">
        <v>45548</v>
      </c>
      <c r="B718" s="2">
        <v>45568</v>
      </c>
      <c r="C718">
        <v>2024717</v>
      </c>
      <c r="D718" s="2">
        <v>45596</v>
      </c>
      <c r="E718">
        <v>8</v>
      </c>
      <c r="F718" s="17">
        <v>2241.3000000000002</v>
      </c>
      <c r="G718" t="s">
        <v>7</v>
      </c>
      <c r="H718" s="2">
        <v>45616</v>
      </c>
      <c r="J718">
        <f t="shared" si="22"/>
        <v>20</v>
      </c>
      <c r="K718">
        <f t="shared" si="23"/>
        <v>20</v>
      </c>
    </row>
    <row r="719" spans="1:11" x14ac:dyDescent="0.25">
      <c r="A719" s="2">
        <v>45536</v>
      </c>
      <c r="B719" s="2">
        <v>45569</v>
      </c>
      <c r="C719">
        <v>2024718</v>
      </c>
      <c r="D719" s="2">
        <v>45596</v>
      </c>
      <c r="E719">
        <v>11</v>
      </c>
      <c r="F719" s="17">
        <v>3321.1</v>
      </c>
      <c r="G719" t="s">
        <v>7</v>
      </c>
      <c r="H719" s="2">
        <v>45612</v>
      </c>
      <c r="J719">
        <f t="shared" si="22"/>
        <v>33</v>
      </c>
      <c r="K719">
        <f t="shared" si="23"/>
        <v>16</v>
      </c>
    </row>
    <row r="720" spans="1:11" x14ac:dyDescent="0.25">
      <c r="A720" s="2">
        <v>45547</v>
      </c>
      <c r="B720" s="2">
        <v>45569</v>
      </c>
      <c r="C720">
        <v>2024719</v>
      </c>
      <c r="D720" s="2">
        <v>45596</v>
      </c>
      <c r="E720">
        <v>6</v>
      </c>
      <c r="F720" s="17">
        <v>3798.5</v>
      </c>
      <c r="G720" t="s">
        <v>5</v>
      </c>
      <c r="H720" s="2">
        <v>45611</v>
      </c>
      <c r="J720">
        <f t="shared" si="22"/>
        <v>22</v>
      </c>
      <c r="K720">
        <f t="shared" si="23"/>
        <v>15</v>
      </c>
    </row>
    <row r="721" spans="1:11" x14ac:dyDescent="0.25">
      <c r="A721" s="2">
        <v>45543</v>
      </c>
      <c r="B721" s="2">
        <v>45569</v>
      </c>
      <c r="C721">
        <v>2024720</v>
      </c>
      <c r="D721" s="2">
        <v>45596</v>
      </c>
      <c r="E721">
        <v>6</v>
      </c>
      <c r="F721" s="17">
        <v>2019.6</v>
      </c>
      <c r="G721" t="s">
        <v>6</v>
      </c>
      <c r="H721" s="2">
        <v>45612</v>
      </c>
      <c r="J721">
        <f t="shared" si="22"/>
        <v>26</v>
      </c>
      <c r="K721">
        <f t="shared" si="23"/>
        <v>16</v>
      </c>
    </row>
    <row r="722" spans="1:11" x14ac:dyDescent="0.25">
      <c r="A722" s="2">
        <v>45540</v>
      </c>
      <c r="B722" s="2">
        <v>45569</v>
      </c>
      <c r="C722">
        <v>2024721</v>
      </c>
      <c r="D722" s="2">
        <v>45596</v>
      </c>
      <c r="E722">
        <v>8</v>
      </c>
      <c r="F722" s="17">
        <v>2371.8000000000002</v>
      </c>
      <c r="G722" t="s">
        <v>7</v>
      </c>
      <c r="H722" s="2">
        <v>45614</v>
      </c>
      <c r="J722">
        <f t="shared" si="22"/>
        <v>29</v>
      </c>
      <c r="K722">
        <f t="shared" si="23"/>
        <v>18</v>
      </c>
    </row>
    <row r="723" spans="1:11" x14ac:dyDescent="0.25">
      <c r="A723" s="2">
        <v>45537</v>
      </c>
      <c r="B723" s="2">
        <v>45570</v>
      </c>
      <c r="C723">
        <v>2024722</v>
      </c>
      <c r="D723" s="2">
        <v>45596</v>
      </c>
      <c r="E723">
        <v>4</v>
      </c>
      <c r="F723" s="17">
        <v>2487.1</v>
      </c>
      <c r="G723" t="s">
        <v>5</v>
      </c>
      <c r="H723" s="2">
        <v>45626</v>
      </c>
      <c r="J723">
        <f t="shared" si="22"/>
        <v>33</v>
      </c>
      <c r="K723">
        <f t="shared" si="23"/>
        <v>30</v>
      </c>
    </row>
    <row r="724" spans="1:11" x14ac:dyDescent="0.25">
      <c r="A724" s="2">
        <v>45542</v>
      </c>
      <c r="B724" s="2">
        <v>45570</v>
      </c>
      <c r="C724">
        <v>2024723</v>
      </c>
      <c r="D724" s="2">
        <v>45596</v>
      </c>
      <c r="E724">
        <v>8</v>
      </c>
      <c r="F724" s="17">
        <v>2219.5</v>
      </c>
      <c r="G724" t="s">
        <v>7</v>
      </c>
      <c r="H724" s="2">
        <v>45636</v>
      </c>
      <c r="J724">
        <f t="shared" si="22"/>
        <v>28</v>
      </c>
      <c r="K724">
        <f t="shared" si="23"/>
        <v>40</v>
      </c>
    </row>
    <row r="725" spans="1:11" x14ac:dyDescent="0.25">
      <c r="A725" s="2">
        <v>45527</v>
      </c>
      <c r="B725" s="2">
        <v>45570</v>
      </c>
      <c r="C725">
        <v>2024724</v>
      </c>
      <c r="D725" s="2">
        <v>45596</v>
      </c>
      <c r="E725">
        <v>11</v>
      </c>
      <c r="F725" s="17">
        <v>3534.3</v>
      </c>
      <c r="G725" t="s">
        <v>6</v>
      </c>
      <c r="H725" s="2">
        <v>45609</v>
      </c>
      <c r="J725">
        <f t="shared" si="22"/>
        <v>43</v>
      </c>
      <c r="K725">
        <f t="shared" si="23"/>
        <v>13</v>
      </c>
    </row>
    <row r="726" spans="1:11" x14ac:dyDescent="0.25">
      <c r="A726" s="2">
        <v>45522</v>
      </c>
      <c r="B726" s="2">
        <v>45571</v>
      </c>
      <c r="C726">
        <v>2024725</v>
      </c>
      <c r="D726" s="2">
        <v>45596</v>
      </c>
      <c r="E726">
        <v>9</v>
      </c>
      <c r="F726" s="17">
        <v>2891.7</v>
      </c>
      <c r="G726" t="s">
        <v>6</v>
      </c>
      <c r="H726" s="2">
        <v>45630</v>
      </c>
      <c r="J726">
        <f t="shared" si="22"/>
        <v>49</v>
      </c>
      <c r="K726">
        <f t="shared" si="23"/>
        <v>34</v>
      </c>
    </row>
    <row r="727" spans="1:11" x14ac:dyDescent="0.25">
      <c r="A727" s="2">
        <v>45550</v>
      </c>
      <c r="B727" s="2">
        <v>45571</v>
      </c>
      <c r="C727">
        <v>2024726</v>
      </c>
      <c r="D727" s="2">
        <v>45596</v>
      </c>
      <c r="E727">
        <v>2</v>
      </c>
      <c r="F727" s="17">
        <v>685.4</v>
      </c>
      <c r="G727" t="s">
        <v>6</v>
      </c>
      <c r="H727" s="2">
        <v>45624</v>
      </c>
      <c r="J727">
        <f t="shared" si="22"/>
        <v>21</v>
      </c>
      <c r="K727">
        <f t="shared" si="23"/>
        <v>28</v>
      </c>
    </row>
    <row r="728" spans="1:11" x14ac:dyDescent="0.25">
      <c r="A728" s="2">
        <v>45531</v>
      </c>
      <c r="B728" s="2">
        <v>45572</v>
      </c>
      <c r="C728">
        <v>2024727</v>
      </c>
      <c r="D728" s="2">
        <v>45596</v>
      </c>
      <c r="E728">
        <v>2</v>
      </c>
      <c r="F728" s="17">
        <v>734.4</v>
      </c>
      <c r="G728" t="s">
        <v>6</v>
      </c>
      <c r="H728" s="2">
        <v>45635</v>
      </c>
      <c r="J728">
        <f t="shared" si="22"/>
        <v>41</v>
      </c>
      <c r="K728">
        <f t="shared" si="23"/>
        <v>39</v>
      </c>
    </row>
    <row r="729" spans="1:11" x14ac:dyDescent="0.25">
      <c r="A729" s="2">
        <v>45542</v>
      </c>
      <c r="B729" s="2">
        <v>45573</v>
      </c>
      <c r="C729">
        <v>2024728</v>
      </c>
      <c r="D729" s="2">
        <v>45596</v>
      </c>
      <c r="E729">
        <v>5</v>
      </c>
      <c r="F729" s="17">
        <v>1805.4</v>
      </c>
      <c r="G729" t="s">
        <v>6</v>
      </c>
      <c r="H729" s="2">
        <v>45610</v>
      </c>
      <c r="J729">
        <f t="shared" si="22"/>
        <v>31</v>
      </c>
      <c r="K729">
        <f t="shared" si="23"/>
        <v>14</v>
      </c>
    </row>
    <row r="730" spans="1:11" x14ac:dyDescent="0.25">
      <c r="A730" s="2">
        <v>45546</v>
      </c>
      <c r="B730" s="2">
        <v>45574</v>
      </c>
      <c r="C730">
        <v>2024729</v>
      </c>
      <c r="D730" s="2">
        <v>45596</v>
      </c>
      <c r="E730">
        <v>4</v>
      </c>
      <c r="F730" s="17">
        <v>2306.1999999999998</v>
      </c>
      <c r="G730" t="s">
        <v>5</v>
      </c>
      <c r="H730" s="2">
        <v>45616</v>
      </c>
      <c r="J730">
        <f t="shared" si="22"/>
        <v>28</v>
      </c>
      <c r="K730">
        <f t="shared" si="23"/>
        <v>20</v>
      </c>
    </row>
    <row r="731" spans="1:11" x14ac:dyDescent="0.25">
      <c r="A731" s="2">
        <v>45530</v>
      </c>
      <c r="B731" s="2">
        <v>45574</v>
      </c>
      <c r="C731">
        <v>2024730</v>
      </c>
      <c r="D731" s="2">
        <v>45596</v>
      </c>
      <c r="E731">
        <v>11</v>
      </c>
      <c r="F731" s="17">
        <v>3440.8</v>
      </c>
      <c r="G731" t="s">
        <v>7</v>
      </c>
      <c r="H731" s="2">
        <v>45631</v>
      </c>
      <c r="J731">
        <f t="shared" si="22"/>
        <v>44</v>
      </c>
      <c r="K731">
        <f t="shared" si="23"/>
        <v>35</v>
      </c>
    </row>
    <row r="732" spans="1:11" x14ac:dyDescent="0.25">
      <c r="A732" s="2">
        <v>45531</v>
      </c>
      <c r="B732" s="2">
        <v>45575</v>
      </c>
      <c r="C732">
        <v>2024731</v>
      </c>
      <c r="D732" s="2">
        <v>45596</v>
      </c>
      <c r="E732">
        <v>3</v>
      </c>
      <c r="F732" s="17">
        <v>995.5</v>
      </c>
      <c r="G732" t="s">
        <v>7</v>
      </c>
      <c r="H732" s="2">
        <v>45618</v>
      </c>
      <c r="J732">
        <f t="shared" si="22"/>
        <v>44</v>
      </c>
      <c r="K732">
        <f t="shared" si="23"/>
        <v>22</v>
      </c>
    </row>
    <row r="733" spans="1:11" x14ac:dyDescent="0.25">
      <c r="A733" s="2">
        <v>45546</v>
      </c>
      <c r="B733" s="2">
        <v>45575</v>
      </c>
      <c r="C733">
        <v>2024732</v>
      </c>
      <c r="D733" s="2">
        <v>45596</v>
      </c>
      <c r="E733">
        <v>2</v>
      </c>
      <c r="F733" s="17">
        <v>722.2</v>
      </c>
      <c r="G733" t="s">
        <v>6</v>
      </c>
      <c r="H733" s="2">
        <v>45635</v>
      </c>
      <c r="J733">
        <f t="shared" si="22"/>
        <v>29</v>
      </c>
      <c r="K733">
        <f t="shared" si="23"/>
        <v>39</v>
      </c>
    </row>
    <row r="734" spans="1:11" x14ac:dyDescent="0.25">
      <c r="A734" s="2">
        <v>45549</v>
      </c>
      <c r="B734" s="2">
        <v>45576</v>
      </c>
      <c r="C734">
        <v>2024733</v>
      </c>
      <c r="D734" s="2">
        <v>45596</v>
      </c>
      <c r="E734">
        <v>1</v>
      </c>
      <c r="F734" s="17">
        <v>667</v>
      </c>
      <c r="G734" t="s">
        <v>5</v>
      </c>
      <c r="H734" s="2">
        <v>45609</v>
      </c>
      <c r="J734">
        <f t="shared" si="22"/>
        <v>27</v>
      </c>
      <c r="K734">
        <f t="shared" si="23"/>
        <v>13</v>
      </c>
    </row>
    <row r="735" spans="1:11" x14ac:dyDescent="0.25">
      <c r="A735" s="2">
        <v>45527</v>
      </c>
      <c r="B735" s="2">
        <v>45577</v>
      </c>
      <c r="C735">
        <v>2024734</v>
      </c>
      <c r="D735" s="2">
        <v>45596</v>
      </c>
      <c r="E735">
        <v>10</v>
      </c>
      <c r="F735" s="17">
        <v>3335.4</v>
      </c>
      <c r="G735" t="s">
        <v>6</v>
      </c>
      <c r="H735" s="2">
        <v>45635</v>
      </c>
      <c r="J735">
        <f t="shared" si="22"/>
        <v>50</v>
      </c>
      <c r="K735">
        <f t="shared" si="23"/>
        <v>39</v>
      </c>
    </row>
    <row r="736" spans="1:11" x14ac:dyDescent="0.25">
      <c r="A736" s="2">
        <v>45528</v>
      </c>
      <c r="B736" s="2">
        <v>45577</v>
      </c>
      <c r="C736">
        <v>2024735</v>
      </c>
      <c r="D736" s="2">
        <v>45596</v>
      </c>
      <c r="E736">
        <v>2</v>
      </c>
      <c r="F736" s="17">
        <v>654.79999999999995</v>
      </c>
      <c r="G736" t="s">
        <v>6</v>
      </c>
      <c r="H736" s="2">
        <v>45628</v>
      </c>
      <c r="J736">
        <f t="shared" si="22"/>
        <v>49</v>
      </c>
      <c r="K736">
        <f t="shared" si="23"/>
        <v>32</v>
      </c>
    </row>
    <row r="737" spans="1:11" x14ac:dyDescent="0.25">
      <c r="A737" s="2">
        <v>45546</v>
      </c>
      <c r="B737" s="2">
        <v>45577</v>
      </c>
      <c r="C737">
        <v>2024736</v>
      </c>
      <c r="D737" s="2">
        <v>45596</v>
      </c>
      <c r="E737">
        <v>10</v>
      </c>
      <c r="F737" s="17">
        <v>6217.8</v>
      </c>
      <c r="G737" t="s">
        <v>5</v>
      </c>
      <c r="H737" s="2">
        <v>45612</v>
      </c>
      <c r="J737">
        <f t="shared" si="22"/>
        <v>31</v>
      </c>
      <c r="K737">
        <f t="shared" si="23"/>
        <v>16</v>
      </c>
    </row>
    <row r="738" spans="1:11" x14ac:dyDescent="0.25">
      <c r="A738" s="2">
        <v>45533</v>
      </c>
      <c r="B738" s="2">
        <v>45577</v>
      </c>
      <c r="C738">
        <v>2024737</v>
      </c>
      <c r="D738" s="2">
        <v>45596</v>
      </c>
      <c r="E738">
        <v>1</v>
      </c>
      <c r="F738" s="17">
        <v>310.10000000000002</v>
      </c>
      <c r="G738" t="s">
        <v>7</v>
      </c>
      <c r="H738" s="2">
        <v>45611</v>
      </c>
      <c r="J738">
        <f t="shared" si="22"/>
        <v>44</v>
      </c>
      <c r="K738">
        <f t="shared" si="23"/>
        <v>15</v>
      </c>
    </row>
    <row r="739" spans="1:11" x14ac:dyDescent="0.25">
      <c r="A739" s="2">
        <v>45555</v>
      </c>
      <c r="B739" s="2">
        <v>45578</v>
      </c>
      <c r="C739">
        <v>2024738</v>
      </c>
      <c r="D739" s="2">
        <v>45596</v>
      </c>
      <c r="E739">
        <v>9</v>
      </c>
      <c r="F739" s="17">
        <v>6206.4</v>
      </c>
      <c r="G739" t="s">
        <v>5</v>
      </c>
      <c r="H739" s="2">
        <v>45626</v>
      </c>
      <c r="J739">
        <f t="shared" si="22"/>
        <v>23</v>
      </c>
      <c r="K739">
        <f t="shared" si="23"/>
        <v>30</v>
      </c>
    </row>
    <row r="740" spans="1:11" x14ac:dyDescent="0.25">
      <c r="A740" s="2">
        <v>45556</v>
      </c>
      <c r="B740" s="2">
        <v>45578</v>
      </c>
      <c r="C740">
        <v>2024739</v>
      </c>
      <c r="D740" s="2">
        <v>45596</v>
      </c>
      <c r="E740">
        <v>5</v>
      </c>
      <c r="F740" s="17">
        <v>1652.4</v>
      </c>
      <c r="G740" t="s">
        <v>6</v>
      </c>
      <c r="H740" s="2">
        <v>45615</v>
      </c>
      <c r="J740">
        <f t="shared" si="22"/>
        <v>22</v>
      </c>
      <c r="K740">
        <f t="shared" si="23"/>
        <v>19</v>
      </c>
    </row>
    <row r="741" spans="1:11" x14ac:dyDescent="0.25">
      <c r="A741" s="2">
        <v>45568</v>
      </c>
      <c r="B741" s="2">
        <v>45579</v>
      </c>
      <c r="C741">
        <v>2024740</v>
      </c>
      <c r="D741" s="2">
        <v>45596</v>
      </c>
      <c r="E741">
        <v>8</v>
      </c>
      <c r="F741" s="17">
        <v>2458.9</v>
      </c>
      <c r="G741" t="s">
        <v>7</v>
      </c>
      <c r="H741" s="2">
        <v>45638</v>
      </c>
      <c r="J741">
        <f t="shared" si="22"/>
        <v>11</v>
      </c>
      <c r="K741">
        <f t="shared" si="23"/>
        <v>42</v>
      </c>
    </row>
    <row r="742" spans="1:11" x14ac:dyDescent="0.25">
      <c r="A742" s="2">
        <v>45542</v>
      </c>
      <c r="B742" s="2">
        <v>45579</v>
      </c>
      <c r="C742">
        <v>2024741</v>
      </c>
      <c r="D742" s="2">
        <v>45596</v>
      </c>
      <c r="E742">
        <v>6</v>
      </c>
      <c r="F742" s="17">
        <v>3798.5</v>
      </c>
      <c r="G742" t="s">
        <v>5</v>
      </c>
      <c r="H742" s="2">
        <v>45623</v>
      </c>
      <c r="J742">
        <f t="shared" si="22"/>
        <v>37</v>
      </c>
      <c r="K742">
        <f t="shared" si="23"/>
        <v>27</v>
      </c>
    </row>
    <row r="743" spans="1:11" x14ac:dyDescent="0.25">
      <c r="A743" s="2">
        <v>45565</v>
      </c>
      <c r="B743" s="2">
        <v>45579</v>
      </c>
      <c r="C743">
        <v>2024742</v>
      </c>
      <c r="D743" s="2">
        <v>45596</v>
      </c>
      <c r="E743">
        <v>4</v>
      </c>
      <c r="F743" s="17">
        <v>1153.3</v>
      </c>
      <c r="G743" t="s">
        <v>7</v>
      </c>
      <c r="H743" s="2">
        <v>45621</v>
      </c>
      <c r="J743">
        <f t="shared" si="22"/>
        <v>14</v>
      </c>
      <c r="K743">
        <f t="shared" si="23"/>
        <v>25</v>
      </c>
    </row>
    <row r="744" spans="1:11" x14ac:dyDescent="0.25">
      <c r="A744" s="2">
        <v>45546</v>
      </c>
      <c r="B744" s="2">
        <v>45579</v>
      </c>
      <c r="C744">
        <v>2024743</v>
      </c>
      <c r="D744" s="2">
        <v>45596</v>
      </c>
      <c r="E744">
        <v>5</v>
      </c>
      <c r="F744" s="17">
        <v>1400.8</v>
      </c>
      <c r="G744" t="s">
        <v>7</v>
      </c>
      <c r="H744" s="2">
        <v>45626</v>
      </c>
      <c r="I744">
        <v>2</v>
      </c>
      <c r="J744">
        <f t="shared" si="22"/>
        <v>33</v>
      </c>
      <c r="K744">
        <f t="shared" si="23"/>
        <v>30</v>
      </c>
    </row>
    <row r="745" spans="1:11" x14ac:dyDescent="0.25">
      <c r="A745" s="2">
        <v>45542</v>
      </c>
      <c r="B745" s="2">
        <v>45579</v>
      </c>
      <c r="C745">
        <v>2024744</v>
      </c>
      <c r="D745" s="2">
        <v>45596</v>
      </c>
      <c r="E745">
        <v>5</v>
      </c>
      <c r="F745" s="17">
        <v>1881.9</v>
      </c>
      <c r="G745" t="s">
        <v>6</v>
      </c>
      <c r="H745" s="2">
        <v>45625</v>
      </c>
      <c r="J745">
        <f t="shared" si="22"/>
        <v>37</v>
      </c>
      <c r="K745">
        <f t="shared" si="23"/>
        <v>29</v>
      </c>
    </row>
    <row r="746" spans="1:11" x14ac:dyDescent="0.25">
      <c r="A746" s="2">
        <v>45539</v>
      </c>
      <c r="B746" s="2">
        <v>45580</v>
      </c>
      <c r="C746">
        <v>2024745</v>
      </c>
      <c r="D746" s="2">
        <v>45596</v>
      </c>
      <c r="E746">
        <v>2</v>
      </c>
      <c r="F746" s="17">
        <v>1390.5</v>
      </c>
      <c r="G746" t="s">
        <v>5</v>
      </c>
      <c r="H746" s="2">
        <v>45610</v>
      </c>
      <c r="J746">
        <f t="shared" si="22"/>
        <v>41</v>
      </c>
      <c r="K746">
        <f t="shared" si="23"/>
        <v>14</v>
      </c>
    </row>
    <row r="747" spans="1:11" x14ac:dyDescent="0.25">
      <c r="A747" s="2">
        <v>45553</v>
      </c>
      <c r="B747" s="2">
        <v>45580</v>
      </c>
      <c r="C747">
        <v>2024746</v>
      </c>
      <c r="D747" s="2">
        <v>45596</v>
      </c>
      <c r="E747">
        <v>10</v>
      </c>
      <c r="F747" s="17">
        <v>3763.8</v>
      </c>
      <c r="G747" t="s">
        <v>6</v>
      </c>
      <c r="H747" s="2">
        <v>45614</v>
      </c>
      <c r="J747">
        <f t="shared" si="22"/>
        <v>27</v>
      </c>
      <c r="K747">
        <f t="shared" si="23"/>
        <v>18</v>
      </c>
    </row>
    <row r="748" spans="1:11" x14ac:dyDescent="0.25">
      <c r="A748" s="2">
        <v>45548</v>
      </c>
      <c r="B748" s="2">
        <v>45580</v>
      </c>
      <c r="C748">
        <v>2024747</v>
      </c>
      <c r="D748" s="2">
        <v>45596</v>
      </c>
      <c r="E748">
        <v>7</v>
      </c>
      <c r="F748" s="17">
        <v>2291.9</v>
      </c>
      <c r="G748" t="s">
        <v>6</v>
      </c>
      <c r="H748" s="2">
        <v>45636</v>
      </c>
      <c r="J748">
        <f t="shared" si="22"/>
        <v>32</v>
      </c>
      <c r="K748">
        <f t="shared" si="23"/>
        <v>40</v>
      </c>
    </row>
    <row r="749" spans="1:11" x14ac:dyDescent="0.25">
      <c r="A749" s="2">
        <v>45531</v>
      </c>
      <c r="B749" s="2">
        <v>45580</v>
      </c>
      <c r="C749">
        <v>2024748</v>
      </c>
      <c r="D749" s="2">
        <v>45596</v>
      </c>
      <c r="E749">
        <v>10</v>
      </c>
      <c r="F749" s="17">
        <v>3580.2</v>
      </c>
      <c r="G749" t="s">
        <v>6</v>
      </c>
      <c r="H749" s="2">
        <v>45620</v>
      </c>
      <c r="J749">
        <f t="shared" si="22"/>
        <v>49</v>
      </c>
      <c r="K749">
        <f t="shared" si="23"/>
        <v>24</v>
      </c>
    </row>
    <row r="750" spans="1:11" x14ac:dyDescent="0.25">
      <c r="A750" s="2">
        <v>45569</v>
      </c>
      <c r="B750" s="2">
        <v>45581</v>
      </c>
      <c r="C750">
        <v>2024749</v>
      </c>
      <c r="D750" s="2">
        <v>45596</v>
      </c>
      <c r="E750">
        <v>3</v>
      </c>
      <c r="F750" s="17">
        <v>1083.2</v>
      </c>
      <c r="G750" t="s">
        <v>6</v>
      </c>
      <c r="H750" s="2">
        <v>45628</v>
      </c>
      <c r="J750">
        <f t="shared" si="22"/>
        <v>12</v>
      </c>
      <c r="K750">
        <f t="shared" si="23"/>
        <v>32</v>
      </c>
    </row>
    <row r="751" spans="1:11" x14ac:dyDescent="0.25">
      <c r="A751" s="2">
        <v>45570</v>
      </c>
      <c r="B751" s="2">
        <v>45581</v>
      </c>
      <c r="C751">
        <v>2024750</v>
      </c>
      <c r="D751" s="2">
        <v>45596</v>
      </c>
      <c r="E751">
        <v>4</v>
      </c>
      <c r="F751" s="17">
        <v>1505.5</v>
      </c>
      <c r="G751" t="s">
        <v>6</v>
      </c>
      <c r="H751" s="2">
        <v>45610</v>
      </c>
      <c r="J751">
        <f t="shared" si="22"/>
        <v>11</v>
      </c>
      <c r="K751">
        <f t="shared" si="23"/>
        <v>14</v>
      </c>
    </row>
    <row r="752" spans="1:11" x14ac:dyDescent="0.25">
      <c r="A752" s="2">
        <v>45543</v>
      </c>
      <c r="B752" s="2">
        <v>45581</v>
      </c>
      <c r="C752">
        <v>2024751</v>
      </c>
      <c r="D752" s="2">
        <v>45596</v>
      </c>
      <c r="E752">
        <v>5</v>
      </c>
      <c r="F752" s="17">
        <v>3024.1</v>
      </c>
      <c r="G752" t="s">
        <v>5</v>
      </c>
      <c r="H752" s="2">
        <v>45634</v>
      </c>
      <c r="J752">
        <f t="shared" si="22"/>
        <v>38</v>
      </c>
      <c r="K752">
        <f t="shared" si="23"/>
        <v>38</v>
      </c>
    </row>
    <row r="753" spans="1:11" x14ac:dyDescent="0.25">
      <c r="A753" s="2">
        <v>45558</v>
      </c>
      <c r="B753" s="2">
        <v>45581</v>
      </c>
      <c r="C753">
        <v>2024752</v>
      </c>
      <c r="D753" s="2">
        <v>45596</v>
      </c>
      <c r="E753">
        <v>5</v>
      </c>
      <c r="F753" s="17">
        <v>3165.4</v>
      </c>
      <c r="G753" t="s">
        <v>5</v>
      </c>
      <c r="H753" s="2">
        <v>45616</v>
      </c>
      <c r="J753">
        <f t="shared" si="22"/>
        <v>23</v>
      </c>
      <c r="K753">
        <f t="shared" si="23"/>
        <v>20</v>
      </c>
    </row>
    <row r="754" spans="1:11" x14ac:dyDescent="0.25">
      <c r="A754" s="2">
        <v>45543</v>
      </c>
      <c r="B754" s="2">
        <v>45582</v>
      </c>
      <c r="C754">
        <v>2024753</v>
      </c>
      <c r="D754" s="2">
        <v>45596</v>
      </c>
      <c r="E754">
        <v>11</v>
      </c>
      <c r="F754" s="17">
        <v>3291.2</v>
      </c>
      <c r="G754" t="s">
        <v>7</v>
      </c>
      <c r="H754" s="2">
        <v>45633</v>
      </c>
      <c r="J754">
        <f t="shared" si="22"/>
        <v>39</v>
      </c>
      <c r="K754">
        <f t="shared" si="23"/>
        <v>37</v>
      </c>
    </row>
    <row r="755" spans="1:11" x14ac:dyDescent="0.25">
      <c r="A755" s="2">
        <v>45547</v>
      </c>
      <c r="B755" s="2">
        <v>45582</v>
      </c>
      <c r="C755">
        <v>2024754</v>
      </c>
      <c r="D755" s="2">
        <v>45596</v>
      </c>
      <c r="E755">
        <v>7</v>
      </c>
      <c r="F755" s="17">
        <v>2246.6999999999998</v>
      </c>
      <c r="G755" t="s">
        <v>7</v>
      </c>
      <c r="H755" s="2">
        <v>45609</v>
      </c>
      <c r="J755">
        <f t="shared" si="22"/>
        <v>35</v>
      </c>
      <c r="K755">
        <f t="shared" si="23"/>
        <v>13</v>
      </c>
    </row>
    <row r="756" spans="1:11" x14ac:dyDescent="0.25">
      <c r="A756" s="2">
        <v>45553</v>
      </c>
      <c r="B756" s="2">
        <v>45583</v>
      </c>
      <c r="C756">
        <v>2024755</v>
      </c>
      <c r="D756" s="2">
        <v>45596</v>
      </c>
      <c r="E756">
        <v>3</v>
      </c>
      <c r="F756" s="17">
        <v>2017.9</v>
      </c>
      <c r="G756" t="s">
        <v>5</v>
      </c>
      <c r="H756" s="2">
        <v>45633</v>
      </c>
      <c r="J756">
        <f t="shared" si="22"/>
        <v>30</v>
      </c>
      <c r="K756">
        <f t="shared" si="23"/>
        <v>37</v>
      </c>
    </row>
    <row r="757" spans="1:11" x14ac:dyDescent="0.25">
      <c r="A757" s="2">
        <v>45546</v>
      </c>
      <c r="B757" s="2">
        <v>45583</v>
      </c>
      <c r="C757">
        <v>2024756</v>
      </c>
      <c r="D757" s="2">
        <v>45596</v>
      </c>
      <c r="E757">
        <v>8</v>
      </c>
      <c r="F757" s="17">
        <v>2524.1999999999998</v>
      </c>
      <c r="G757" t="s">
        <v>7</v>
      </c>
      <c r="H757" s="2">
        <v>45624</v>
      </c>
      <c r="J757">
        <f t="shared" si="22"/>
        <v>37</v>
      </c>
      <c r="K757">
        <f t="shared" si="23"/>
        <v>28</v>
      </c>
    </row>
    <row r="758" spans="1:11" x14ac:dyDescent="0.25">
      <c r="A758" s="2">
        <v>45568</v>
      </c>
      <c r="B758" s="2">
        <v>45583</v>
      </c>
      <c r="C758">
        <v>2024757</v>
      </c>
      <c r="D758" s="2">
        <v>45596</v>
      </c>
      <c r="E758">
        <v>1</v>
      </c>
      <c r="F758" s="17">
        <v>655.7</v>
      </c>
      <c r="G758" t="s">
        <v>5</v>
      </c>
      <c r="H758" s="2">
        <v>45634</v>
      </c>
      <c r="J758">
        <f t="shared" si="22"/>
        <v>15</v>
      </c>
      <c r="K758">
        <f t="shared" si="23"/>
        <v>38</v>
      </c>
    </row>
    <row r="759" spans="1:11" x14ac:dyDescent="0.25">
      <c r="A759" s="2">
        <v>45568</v>
      </c>
      <c r="B759" s="2">
        <v>45583</v>
      </c>
      <c r="C759">
        <v>2024758</v>
      </c>
      <c r="D759" s="2">
        <v>45596</v>
      </c>
      <c r="E759">
        <v>5</v>
      </c>
      <c r="F759" s="17">
        <v>3080.6</v>
      </c>
      <c r="G759" t="s">
        <v>5</v>
      </c>
      <c r="H759" s="2">
        <v>45634</v>
      </c>
      <c r="J759">
        <f t="shared" si="22"/>
        <v>15</v>
      </c>
      <c r="K759">
        <f t="shared" si="23"/>
        <v>38</v>
      </c>
    </row>
    <row r="760" spans="1:11" x14ac:dyDescent="0.25">
      <c r="A760" s="2">
        <v>45551</v>
      </c>
      <c r="B760" s="2">
        <v>45584</v>
      </c>
      <c r="C760">
        <v>2024759</v>
      </c>
      <c r="D760" s="2">
        <v>45596</v>
      </c>
      <c r="E760">
        <v>10</v>
      </c>
      <c r="F760" s="17">
        <v>3396.6</v>
      </c>
      <c r="G760" t="s">
        <v>6</v>
      </c>
      <c r="H760" s="2">
        <v>45613</v>
      </c>
      <c r="J760">
        <f t="shared" si="22"/>
        <v>33</v>
      </c>
      <c r="K760">
        <f t="shared" si="23"/>
        <v>17</v>
      </c>
    </row>
    <row r="761" spans="1:11" x14ac:dyDescent="0.25">
      <c r="A761" s="2">
        <v>45569</v>
      </c>
      <c r="B761" s="2">
        <v>45584</v>
      </c>
      <c r="C761">
        <v>2024760</v>
      </c>
      <c r="D761" s="2">
        <v>45596</v>
      </c>
      <c r="E761">
        <v>2</v>
      </c>
      <c r="F761" s="17">
        <v>636.5</v>
      </c>
      <c r="G761" t="s">
        <v>6</v>
      </c>
      <c r="H761" s="2">
        <v>45618</v>
      </c>
      <c r="J761">
        <f t="shared" si="22"/>
        <v>15</v>
      </c>
      <c r="K761">
        <f t="shared" si="23"/>
        <v>22</v>
      </c>
    </row>
    <row r="762" spans="1:11" x14ac:dyDescent="0.25">
      <c r="A762" s="2">
        <v>45547</v>
      </c>
      <c r="B762" s="2">
        <v>45585</v>
      </c>
      <c r="C762">
        <v>2024761</v>
      </c>
      <c r="D762" s="2">
        <v>45596</v>
      </c>
      <c r="E762">
        <v>5</v>
      </c>
      <c r="F762" s="17">
        <v>2995.8</v>
      </c>
      <c r="G762" t="s">
        <v>5</v>
      </c>
      <c r="H762" s="2">
        <v>45635</v>
      </c>
      <c r="J762">
        <f t="shared" si="22"/>
        <v>38</v>
      </c>
      <c r="K762">
        <f t="shared" si="23"/>
        <v>39</v>
      </c>
    </row>
    <row r="763" spans="1:11" x14ac:dyDescent="0.25">
      <c r="A763" s="2">
        <v>45567</v>
      </c>
      <c r="B763" s="2">
        <v>45585</v>
      </c>
      <c r="C763">
        <v>2024762</v>
      </c>
      <c r="D763" s="2">
        <v>45596</v>
      </c>
      <c r="E763">
        <v>4</v>
      </c>
      <c r="F763" s="17">
        <v>1240.3</v>
      </c>
      <c r="G763" t="s">
        <v>7</v>
      </c>
      <c r="H763" s="2">
        <v>45614</v>
      </c>
      <c r="J763">
        <f t="shared" si="22"/>
        <v>18</v>
      </c>
      <c r="K763">
        <f t="shared" si="23"/>
        <v>18</v>
      </c>
    </row>
    <row r="764" spans="1:11" x14ac:dyDescent="0.25">
      <c r="A764" s="2">
        <v>45559</v>
      </c>
      <c r="B764" s="2">
        <v>45585</v>
      </c>
      <c r="C764">
        <v>2024763</v>
      </c>
      <c r="D764" s="2">
        <v>45596</v>
      </c>
      <c r="E764">
        <v>10</v>
      </c>
      <c r="F764" s="17">
        <v>3151.8</v>
      </c>
      <c r="G764" t="s">
        <v>6</v>
      </c>
      <c r="H764" s="2">
        <v>45617</v>
      </c>
      <c r="J764">
        <f t="shared" si="22"/>
        <v>26</v>
      </c>
      <c r="K764">
        <f t="shared" si="23"/>
        <v>21</v>
      </c>
    </row>
    <row r="765" spans="1:11" x14ac:dyDescent="0.25">
      <c r="A765" s="2">
        <v>45560</v>
      </c>
      <c r="B765" s="2">
        <v>45586</v>
      </c>
      <c r="C765">
        <v>2024764</v>
      </c>
      <c r="D765" s="2">
        <v>45596</v>
      </c>
      <c r="E765">
        <v>7</v>
      </c>
      <c r="F765" s="17">
        <v>2056.3000000000002</v>
      </c>
      <c r="G765" t="s">
        <v>7</v>
      </c>
      <c r="H765" s="2">
        <v>45637</v>
      </c>
      <c r="J765">
        <f t="shared" si="22"/>
        <v>26</v>
      </c>
      <c r="K765">
        <f t="shared" si="23"/>
        <v>41</v>
      </c>
    </row>
    <row r="766" spans="1:11" x14ac:dyDescent="0.25">
      <c r="A766" s="2">
        <v>45549</v>
      </c>
      <c r="B766" s="2">
        <v>45586</v>
      </c>
      <c r="C766">
        <v>2024765</v>
      </c>
      <c r="D766" s="2">
        <v>45596</v>
      </c>
      <c r="E766">
        <v>11</v>
      </c>
      <c r="F766" s="17">
        <v>3870.9</v>
      </c>
      <c r="G766" t="s">
        <v>6</v>
      </c>
      <c r="H766" s="2">
        <v>45618</v>
      </c>
      <c r="J766">
        <f t="shared" si="22"/>
        <v>37</v>
      </c>
      <c r="K766">
        <f t="shared" si="23"/>
        <v>22</v>
      </c>
    </row>
    <row r="767" spans="1:11" x14ac:dyDescent="0.25">
      <c r="A767" s="2">
        <v>45547</v>
      </c>
      <c r="B767" s="2">
        <v>45586</v>
      </c>
      <c r="C767">
        <v>2024766</v>
      </c>
      <c r="D767" s="2">
        <v>45596</v>
      </c>
      <c r="E767">
        <v>1</v>
      </c>
      <c r="F767" s="17">
        <v>291</v>
      </c>
      <c r="G767" t="s">
        <v>7</v>
      </c>
      <c r="H767" s="2">
        <v>45610</v>
      </c>
      <c r="J767">
        <f t="shared" si="22"/>
        <v>39</v>
      </c>
      <c r="K767">
        <f t="shared" si="23"/>
        <v>14</v>
      </c>
    </row>
    <row r="768" spans="1:11" x14ac:dyDescent="0.25">
      <c r="A768" s="2">
        <v>45540</v>
      </c>
      <c r="B768" s="2">
        <v>45587</v>
      </c>
      <c r="C768">
        <v>2024767</v>
      </c>
      <c r="D768" s="2">
        <v>45596</v>
      </c>
      <c r="E768">
        <v>1</v>
      </c>
      <c r="F768" s="17">
        <v>326.39999999999998</v>
      </c>
      <c r="G768" t="s">
        <v>7</v>
      </c>
      <c r="H768" s="2">
        <v>45616</v>
      </c>
      <c r="J768">
        <f t="shared" si="22"/>
        <v>47</v>
      </c>
      <c r="K768">
        <f t="shared" si="23"/>
        <v>20</v>
      </c>
    </row>
    <row r="769" spans="1:11" x14ac:dyDescent="0.25">
      <c r="A769" s="2">
        <v>45561</v>
      </c>
      <c r="B769" s="2">
        <v>45587</v>
      </c>
      <c r="C769">
        <v>2024768</v>
      </c>
      <c r="D769" s="2">
        <v>45596</v>
      </c>
      <c r="E769">
        <v>9</v>
      </c>
      <c r="F769" s="17">
        <v>5189</v>
      </c>
      <c r="G769" t="s">
        <v>5</v>
      </c>
      <c r="H769" s="2">
        <v>45625</v>
      </c>
      <c r="J769">
        <f t="shared" si="22"/>
        <v>26</v>
      </c>
      <c r="K769">
        <f t="shared" si="23"/>
        <v>29</v>
      </c>
    </row>
    <row r="770" spans="1:11" x14ac:dyDescent="0.25">
      <c r="A770" s="2">
        <v>45554</v>
      </c>
      <c r="B770" s="2">
        <v>45587</v>
      </c>
      <c r="C770">
        <v>2024769</v>
      </c>
      <c r="D770" s="2">
        <v>45596</v>
      </c>
      <c r="E770">
        <v>1</v>
      </c>
      <c r="F770" s="17">
        <v>661.3</v>
      </c>
      <c r="G770" t="s">
        <v>5</v>
      </c>
      <c r="H770" s="2">
        <v>45629</v>
      </c>
      <c r="J770">
        <f t="shared" ref="J770:J833" si="24">B770-A770</f>
        <v>33</v>
      </c>
      <c r="K770">
        <f t="shared" ref="K770:K833" si="25">H770-D770</f>
        <v>33</v>
      </c>
    </row>
    <row r="771" spans="1:11" x14ac:dyDescent="0.25">
      <c r="A771" s="2">
        <v>45573</v>
      </c>
      <c r="B771" s="2">
        <v>45588</v>
      </c>
      <c r="C771">
        <v>2024770</v>
      </c>
      <c r="D771" s="2">
        <v>45596</v>
      </c>
      <c r="E771">
        <v>8</v>
      </c>
      <c r="F771" s="17">
        <v>2839.7</v>
      </c>
      <c r="G771" t="s">
        <v>6</v>
      </c>
      <c r="H771" s="2">
        <v>45611</v>
      </c>
      <c r="J771">
        <f t="shared" si="24"/>
        <v>15</v>
      </c>
      <c r="K771">
        <f t="shared" si="25"/>
        <v>15</v>
      </c>
    </row>
    <row r="772" spans="1:11" x14ac:dyDescent="0.25">
      <c r="A772" s="2">
        <v>45557</v>
      </c>
      <c r="B772" s="2">
        <v>45588</v>
      </c>
      <c r="C772">
        <v>2024771</v>
      </c>
      <c r="D772" s="2">
        <v>45596</v>
      </c>
      <c r="E772">
        <v>4</v>
      </c>
      <c r="F772" s="17">
        <v>2600.1999999999998</v>
      </c>
      <c r="G772" t="s">
        <v>5</v>
      </c>
      <c r="H772" s="2">
        <v>45621</v>
      </c>
      <c r="J772">
        <f t="shared" si="24"/>
        <v>31</v>
      </c>
      <c r="K772">
        <f t="shared" si="25"/>
        <v>25</v>
      </c>
    </row>
    <row r="773" spans="1:11" x14ac:dyDescent="0.25">
      <c r="A773" s="2">
        <v>45539</v>
      </c>
      <c r="B773" s="2">
        <v>45589</v>
      </c>
      <c r="C773">
        <v>2024772</v>
      </c>
      <c r="D773" s="2">
        <v>45596</v>
      </c>
      <c r="E773">
        <v>11</v>
      </c>
      <c r="F773" s="17">
        <v>3081.8</v>
      </c>
      <c r="G773" t="s">
        <v>7</v>
      </c>
      <c r="H773" s="2">
        <v>45630</v>
      </c>
      <c r="J773">
        <f t="shared" si="24"/>
        <v>50</v>
      </c>
      <c r="K773">
        <f t="shared" si="25"/>
        <v>34</v>
      </c>
    </row>
    <row r="774" spans="1:11" x14ac:dyDescent="0.25">
      <c r="A774" s="2">
        <v>45554</v>
      </c>
      <c r="B774" s="2">
        <v>45589</v>
      </c>
      <c r="C774">
        <v>2024773</v>
      </c>
      <c r="D774" s="2">
        <v>45596</v>
      </c>
      <c r="E774">
        <v>3</v>
      </c>
      <c r="F774" s="17">
        <v>2068.8000000000002</v>
      </c>
      <c r="G774" t="s">
        <v>5</v>
      </c>
      <c r="H774" s="2">
        <v>45621</v>
      </c>
      <c r="J774">
        <f t="shared" si="24"/>
        <v>35</v>
      </c>
      <c r="K774">
        <f t="shared" si="25"/>
        <v>25</v>
      </c>
    </row>
    <row r="775" spans="1:11" x14ac:dyDescent="0.25">
      <c r="A775" s="2">
        <v>45558</v>
      </c>
      <c r="B775" s="2">
        <v>45590</v>
      </c>
      <c r="C775">
        <v>2024774</v>
      </c>
      <c r="D775" s="2">
        <v>45596</v>
      </c>
      <c r="E775">
        <v>11</v>
      </c>
      <c r="F775" s="17">
        <v>6901.7</v>
      </c>
      <c r="G775" t="s">
        <v>5</v>
      </c>
      <c r="H775" s="2">
        <v>45625</v>
      </c>
      <c r="J775">
        <f t="shared" si="24"/>
        <v>32</v>
      </c>
      <c r="K775">
        <f t="shared" si="25"/>
        <v>29</v>
      </c>
    </row>
    <row r="776" spans="1:11" x14ac:dyDescent="0.25">
      <c r="A776" s="2">
        <v>45540</v>
      </c>
      <c r="B776" s="2">
        <v>45590</v>
      </c>
      <c r="C776">
        <v>2024775</v>
      </c>
      <c r="D776" s="2">
        <v>45596</v>
      </c>
      <c r="E776">
        <v>1</v>
      </c>
      <c r="F776" s="17">
        <v>291</v>
      </c>
      <c r="G776" t="s">
        <v>7</v>
      </c>
      <c r="H776" s="2">
        <v>45612</v>
      </c>
      <c r="J776">
        <f t="shared" si="24"/>
        <v>50</v>
      </c>
      <c r="K776">
        <f t="shared" si="25"/>
        <v>16</v>
      </c>
    </row>
    <row r="777" spans="1:11" x14ac:dyDescent="0.25">
      <c r="A777" s="2">
        <v>45564</v>
      </c>
      <c r="B777" s="2">
        <v>45590</v>
      </c>
      <c r="C777">
        <v>2024776</v>
      </c>
      <c r="D777" s="2">
        <v>45596</v>
      </c>
      <c r="E777">
        <v>11</v>
      </c>
      <c r="F777" s="17">
        <v>3231.4</v>
      </c>
      <c r="G777" t="s">
        <v>7</v>
      </c>
      <c r="H777" s="2">
        <v>45637</v>
      </c>
      <c r="J777">
        <f t="shared" si="24"/>
        <v>26</v>
      </c>
      <c r="K777">
        <f t="shared" si="25"/>
        <v>41</v>
      </c>
    </row>
    <row r="778" spans="1:11" x14ac:dyDescent="0.25">
      <c r="A778" s="2">
        <v>45577</v>
      </c>
      <c r="B778" s="2">
        <v>45590</v>
      </c>
      <c r="C778">
        <v>2024777</v>
      </c>
      <c r="D778" s="2">
        <v>45596</v>
      </c>
      <c r="E778">
        <v>3</v>
      </c>
      <c r="F778" s="17">
        <v>971</v>
      </c>
      <c r="G778" t="s">
        <v>7</v>
      </c>
      <c r="H778" s="2">
        <v>45621</v>
      </c>
      <c r="J778">
        <f t="shared" si="24"/>
        <v>13</v>
      </c>
      <c r="K778">
        <f t="shared" si="25"/>
        <v>25</v>
      </c>
    </row>
    <row r="779" spans="1:11" x14ac:dyDescent="0.25">
      <c r="A779" s="2">
        <v>45572</v>
      </c>
      <c r="B779" s="2">
        <v>45591</v>
      </c>
      <c r="C779">
        <v>2024778</v>
      </c>
      <c r="D779" s="2">
        <v>45596</v>
      </c>
      <c r="E779">
        <v>1</v>
      </c>
      <c r="F779" s="17">
        <v>321.3</v>
      </c>
      <c r="G779" t="s">
        <v>6</v>
      </c>
      <c r="H779" s="2">
        <v>45618</v>
      </c>
      <c r="J779">
        <f t="shared" si="24"/>
        <v>19</v>
      </c>
      <c r="K779">
        <f t="shared" si="25"/>
        <v>22</v>
      </c>
    </row>
    <row r="780" spans="1:11" x14ac:dyDescent="0.25">
      <c r="A780" s="2">
        <v>45575</v>
      </c>
      <c r="B780" s="2">
        <v>45591</v>
      </c>
      <c r="C780">
        <v>2024779</v>
      </c>
      <c r="D780" s="2">
        <v>45596</v>
      </c>
      <c r="E780">
        <v>4</v>
      </c>
      <c r="F780" s="17">
        <v>2374.1</v>
      </c>
      <c r="G780" t="s">
        <v>5</v>
      </c>
      <c r="H780" s="2">
        <v>45638</v>
      </c>
      <c r="J780">
        <f t="shared" si="24"/>
        <v>16</v>
      </c>
      <c r="K780">
        <f t="shared" si="25"/>
        <v>42</v>
      </c>
    </row>
    <row r="781" spans="1:11" x14ac:dyDescent="0.25">
      <c r="A781" s="2">
        <v>45553</v>
      </c>
      <c r="B781" s="2">
        <v>45592</v>
      </c>
      <c r="C781">
        <v>2024780</v>
      </c>
      <c r="D781" s="2">
        <v>45596</v>
      </c>
      <c r="E781">
        <v>5</v>
      </c>
      <c r="F781" s="17">
        <v>1575.9</v>
      </c>
      <c r="G781" t="s">
        <v>6</v>
      </c>
      <c r="H781" s="2">
        <v>45635</v>
      </c>
      <c r="J781">
        <f t="shared" si="24"/>
        <v>39</v>
      </c>
      <c r="K781">
        <f t="shared" si="25"/>
        <v>39</v>
      </c>
    </row>
    <row r="782" spans="1:11" x14ac:dyDescent="0.25">
      <c r="A782" s="2">
        <v>45554</v>
      </c>
      <c r="B782" s="2">
        <v>45592</v>
      </c>
      <c r="C782">
        <v>2024781</v>
      </c>
      <c r="D782" s="2">
        <v>45596</v>
      </c>
      <c r="E782">
        <v>9</v>
      </c>
      <c r="F782" s="17">
        <v>3359.9</v>
      </c>
      <c r="G782" t="s">
        <v>6</v>
      </c>
      <c r="H782" s="2">
        <v>45611</v>
      </c>
      <c r="J782">
        <f t="shared" si="24"/>
        <v>38</v>
      </c>
      <c r="K782">
        <f t="shared" si="25"/>
        <v>15</v>
      </c>
    </row>
    <row r="783" spans="1:11" x14ac:dyDescent="0.25">
      <c r="A783" s="2">
        <v>45544</v>
      </c>
      <c r="B783" s="2">
        <v>45593</v>
      </c>
      <c r="C783">
        <v>2024782</v>
      </c>
      <c r="D783" s="2">
        <v>45596</v>
      </c>
      <c r="E783">
        <v>9</v>
      </c>
      <c r="F783" s="17">
        <v>2888.6</v>
      </c>
      <c r="G783" t="s">
        <v>7</v>
      </c>
      <c r="H783" s="2">
        <v>45623</v>
      </c>
      <c r="I783">
        <v>1</v>
      </c>
      <c r="J783">
        <f t="shared" si="24"/>
        <v>49</v>
      </c>
      <c r="K783">
        <f t="shared" si="25"/>
        <v>27</v>
      </c>
    </row>
    <row r="784" spans="1:11" x14ac:dyDescent="0.25">
      <c r="A784" s="2">
        <v>45570</v>
      </c>
      <c r="B784" s="2">
        <v>45593</v>
      </c>
      <c r="C784">
        <v>2024783</v>
      </c>
      <c r="D784" s="2">
        <v>45596</v>
      </c>
      <c r="E784">
        <v>5</v>
      </c>
      <c r="F784" s="17">
        <v>1468.8</v>
      </c>
      <c r="G784" t="s">
        <v>7</v>
      </c>
      <c r="H784" s="2">
        <v>45631</v>
      </c>
      <c r="J784">
        <f t="shared" si="24"/>
        <v>23</v>
      </c>
      <c r="K784">
        <f t="shared" si="25"/>
        <v>35</v>
      </c>
    </row>
    <row r="785" spans="1:11" x14ac:dyDescent="0.25">
      <c r="A785" s="2">
        <v>45560</v>
      </c>
      <c r="B785" s="2">
        <v>45594</v>
      </c>
      <c r="C785">
        <v>2024784</v>
      </c>
      <c r="D785" s="2">
        <v>45596</v>
      </c>
      <c r="E785">
        <v>10</v>
      </c>
      <c r="F785" s="17">
        <v>3182.4</v>
      </c>
      <c r="G785" t="s">
        <v>6</v>
      </c>
      <c r="H785" s="2">
        <v>45625</v>
      </c>
      <c r="J785">
        <f t="shared" si="24"/>
        <v>34</v>
      </c>
      <c r="K785">
        <f t="shared" si="25"/>
        <v>29</v>
      </c>
    </row>
    <row r="786" spans="1:11" x14ac:dyDescent="0.25">
      <c r="A786" s="2">
        <v>45547</v>
      </c>
      <c r="B786" s="2">
        <v>45596</v>
      </c>
      <c r="C786">
        <v>2024785</v>
      </c>
      <c r="D786" s="2">
        <v>45596</v>
      </c>
      <c r="E786">
        <v>11</v>
      </c>
      <c r="F786" s="17">
        <v>7647.8</v>
      </c>
      <c r="G786" t="s">
        <v>5</v>
      </c>
      <c r="H786" s="2">
        <v>45629</v>
      </c>
      <c r="J786">
        <f t="shared" si="24"/>
        <v>49</v>
      </c>
      <c r="K786">
        <f t="shared" si="25"/>
        <v>33</v>
      </c>
    </row>
    <row r="787" spans="1:11" x14ac:dyDescent="0.25">
      <c r="A787" s="2">
        <v>45581</v>
      </c>
      <c r="B787" s="2">
        <v>45596</v>
      </c>
      <c r="C787">
        <v>2024786</v>
      </c>
      <c r="D787" s="2">
        <v>45596</v>
      </c>
      <c r="E787">
        <v>8</v>
      </c>
      <c r="F787" s="17">
        <v>2570.4</v>
      </c>
      <c r="G787" t="s">
        <v>6</v>
      </c>
      <c r="H787" s="2">
        <v>45624</v>
      </c>
      <c r="I787">
        <v>5</v>
      </c>
      <c r="J787">
        <f t="shared" si="24"/>
        <v>15</v>
      </c>
      <c r="K787">
        <f t="shared" si="25"/>
        <v>28</v>
      </c>
    </row>
    <row r="788" spans="1:11" x14ac:dyDescent="0.25">
      <c r="A788" s="2">
        <v>45550</v>
      </c>
      <c r="B788" s="2">
        <v>45596</v>
      </c>
      <c r="C788">
        <v>2024787</v>
      </c>
      <c r="D788" s="2">
        <v>45596</v>
      </c>
      <c r="E788">
        <v>4</v>
      </c>
      <c r="F788" s="17">
        <v>1273</v>
      </c>
      <c r="G788" t="s">
        <v>7</v>
      </c>
      <c r="H788" s="2">
        <v>45638</v>
      </c>
      <c r="J788">
        <f t="shared" si="24"/>
        <v>46</v>
      </c>
      <c r="K788">
        <f t="shared" si="25"/>
        <v>42</v>
      </c>
    </row>
    <row r="789" spans="1:11" x14ac:dyDescent="0.25">
      <c r="A789" s="2">
        <v>45549</v>
      </c>
      <c r="B789" s="2">
        <v>45596</v>
      </c>
      <c r="C789">
        <v>2024788</v>
      </c>
      <c r="D789" s="2">
        <v>45596</v>
      </c>
      <c r="E789">
        <v>10</v>
      </c>
      <c r="F789" s="17">
        <v>2937.6</v>
      </c>
      <c r="G789" t="s">
        <v>7</v>
      </c>
      <c r="H789" s="2">
        <v>45624</v>
      </c>
      <c r="J789">
        <f t="shared" si="24"/>
        <v>47</v>
      </c>
      <c r="K789">
        <f t="shared" si="25"/>
        <v>28</v>
      </c>
    </row>
    <row r="790" spans="1:11" x14ac:dyDescent="0.25">
      <c r="A790" s="2">
        <v>45549</v>
      </c>
      <c r="B790" s="2">
        <v>45597</v>
      </c>
      <c r="C790">
        <v>2024789</v>
      </c>
      <c r="D790" s="2">
        <v>45626</v>
      </c>
      <c r="E790">
        <v>8</v>
      </c>
      <c r="F790" s="17">
        <v>2913.1</v>
      </c>
      <c r="G790" t="s">
        <v>6</v>
      </c>
      <c r="H790" s="2">
        <v>45662</v>
      </c>
      <c r="J790">
        <f t="shared" si="24"/>
        <v>48</v>
      </c>
      <c r="K790">
        <f t="shared" si="25"/>
        <v>36</v>
      </c>
    </row>
    <row r="791" spans="1:11" x14ac:dyDescent="0.25">
      <c r="A791" s="2">
        <v>45553</v>
      </c>
      <c r="B791" s="2">
        <v>45597</v>
      </c>
      <c r="C791">
        <v>2024790</v>
      </c>
      <c r="D791" s="2">
        <v>45626</v>
      </c>
      <c r="E791">
        <v>8</v>
      </c>
      <c r="F791" s="17">
        <v>5381.2</v>
      </c>
      <c r="G791" t="s">
        <v>5</v>
      </c>
      <c r="H791" s="2">
        <v>45668</v>
      </c>
      <c r="J791">
        <f t="shared" si="24"/>
        <v>44</v>
      </c>
      <c r="K791">
        <f t="shared" si="25"/>
        <v>42</v>
      </c>
    </row>
    <row r="792" spans="1:11" x14ac:dyDescent="0.25">
      <c r="A792" s="2">
        <v>45581</v>
      </c>
      <c r="B792" s="2">
        <v>45597</v>
      </c>
      <c r="C792">
        <v>2024791</v>
      </c>
      <c r="D792" s="2">
        <v>45626</v>
      </c>
      <c r="E792">
        <v>1</v>
      </c>
      <c r="F792" s="17">
        <v>277.39999999999998</v>
      </c>
      <c r="G792" t="s">
        <v>7</v>
      </c>
      <c r="H792" s="2">
        <v>45656</v>
      </c>
      <c r="J792">
        <f t="shared" si="24"/>
        <v>16</v>
      </c>
      <c r="K792">
        <f t="shared" si="25"/>
        <v>30</v>
      </c>
    </row>
    <row r="793" spans="1:11" x14ac:dyDescent="0.25">
      <c r="A793" s="2">
        <v>45565</v>
      </c>
      <c r="B793" s="2">
        <v>45598</v>
      </c>
      <c r="C793">
        <v>2024792</v>
      </c>
      <c r="D793" s="2">
        <v>45626</v>
      </c>
      <c r="E793">
        <v>2</v>
      </c>
      <c r="F793" s="17">
        <v>716</v>
      </c>
      <c r="G793" t="s">
        <v>6</v>
      </c>
      <c r="H793" s="2">
        <v>45661</v>
      </c>
      <c r="J793">
        <f t="shared" si="24"/>
        <v>33</v>
      </c>
      <c r="K793">
        <f t="shared" si="25"/>
        <v>35</v>
      </c>
    </row>
    <row r="794" spans="1:11" x14ac:dyDescent="0.25">
      <c r="A794" s="2">
        <v>45556</v>
      </c>
      <c r="B794" s="2">
        <v>45599</v>
      </c>
      <c r="C794">
        <v>2024793</v>
      </c>
      <c r="D794" s="2">
        <v>45626</v>
      </c>
      <c r="E794">
        <v>9</v>
      </c>
      <c r="F794" s="17">
        <v>6003</v>
      </c>
      <c r="G794" t="s">
        <v>5</v>
      </c>
      <c r="H794" s="2">
        <v>45645</v>
      </c>
      <c r="J794">
        <f t="shared" si="24"/>
        <v>43</v>
      </c>
      <c r="K794">
        <f t="shared" si="25"/>
        <v>19</v>
      </c>
    </row>
    <row r="795" spans="1:11" x14ac:dyDescent="0.25">
      <c r="A795" s="2">
        <v>45581</v>
      </c>
      <c r="B795" s="2">
        <v>45599</v>
      </c>
      <c r="C795">
        <v>2024794</v>
      </c>
      <c r="D795" s="2">
        <v>45626</v>
      </c>
      <c r="E795">
        <v>11</v>
      </c>
      <c r="F795" s="17">
        <v>3702.6</v>
      </c>
      <c r="G795" t="s">
        <v>6</v>
      </c>
      <c r="H795" s="2">
        <v>45648</v>
      </c>
      <c r="J795">
        <f t="shared" si="24"/>
        <v>18</v>
      </c>
      <c r="K795">
        <f t="shared" si="25"/>
        <v>22</v>
      </c>
    </row>
    <row r="796" spans="1:11" x14ac:dyDescent="0.25">
      <c r="A796" s="2">
        <v>45588</v>
      </c>
      <c r="B796" s="2">
        <v>45599</v>
      </c>
      <c r="C796">
        <v>2024795</v>
      </c>
      <c r="D796" s="2">
        <v>45626</v>
      </c>
      <c r="E796">
        <v>3</v>
      </c>
      <c r="F796" s="17">
        <v>936.4</v>
      </c>
      <c r="G796" t="s">
        <v>6</v>
      </c>
      <c r="H796" s="2">
        <v>45665</v>
      </c>
      <c r="I796">
        <v>2</v>
      </c>
      <c r="J796">
        <f t="shared" si="24"/>
        <v>11</v>
      </c>
      <c r="K796">
        <f t="shared" si="25"/>
        <v>39</v>
      </c>
    </row>
    <row r="797" spans="1:11" x14ac:dyDescent="0.25">
      <c r="A797" s="2">
        <v>45550</v>
      </c>
      <c r="B797" s="2">
        <v>45600</v>
      </c>
      <c r="C797">
        <v>2024796</v>
      </c>
      <c r="D797" s="2">
        <v>45626</v>
      </c>
      <c r="E797">
        <v>10</v>
      </c>
      <c r="F797" s="17">
        <v>3345.6</v>
      </c>
      <c r="G797" t="s">
        <v>7</v>
      </c>
      <c r="H797" s="2">
        <v>45658</v>
      </c>
      <c r="J797">
        <f t="shared" si="24"/>
        <v>50</v>
      </c>
      <c r="K797">
        <f t="shared" si="25"/>
        <v>32</v>
      </c>
    </row>
    <row r="798" spans="1:11" x14ac:dyDescent="0.25">
      <c r="A798" s="2">
        <v>45557</v>
      </c>
      <c r="B798" s="2">
        <v>45600</v>
      </c>
      <c r="C798">
        <v>2024797</v>
      </c>
      <c r="D798" s="2">
        <v>45626</v>
      </c>
      <c r="E798">
        <v>1</v>
      </c>
      <c r="F798" s="17">
        <v>361.1</v>
      </c>
      <c r="G798" t="s">
        <v>6</v>
      </c>
      <c r="H798" s="2">
        <v>45653</v>
      </c>
      <c r="J798">
        <f t="shared" si="24"/>
        <v>43</v>
      </c>
      <c r="K798">
        <f t="shared" si="25"/>
        <v>27</v>
      </c>
    </row>
    <row r="799" spans="1:11" x14ac:dyDescent="0.25">
      <c r="A799" s="2">
        <v>45582</v>
      </c>
      <c r="B799" s="2">
        <v>45601</v>
      </c>
      <c r="C799">
        <v>2024798</v>
      </c>
      <c r="D799" s="2">
        <v>45626</v>
      </c>
      <c r="E799">
        <v>7</v>
      </c>
      <c r="F799" s="17">
        <v>2549</v>
      </c>
      <c r="G799" t="s">
        <v>6</v>
      </c>
      <c r="H799" s="2">
        <v>45667</v>
      </c>
      <c r="J799">
        <f t="shared" si="24"/>
        <v>19</v>
      </c>
      <c r="K799">
        <f t="shared" si="25"/>
        <v>41</v>
      </c>
    </row>
    <row r="800" spans="1:11" x14ac:dyDescent="0.25">
      <c r="A800" s="2">
        <v>45582</v>
      </c>
      <c r="B800" s="2">
        <v>45601</v>
      </c>
      <c r="C800">
        <v>2024799</v>
      </c>
      <c r="D800" s="2">
        <v>45626</v>
      </c>
      <c r="E800">
        <v>7</v>
      </c>
      <c r="F800" s="17">
        <v>2037.3</v>
      </c>
      <c r="G800" t="s">
        <v>7</v>
      </c>
      <c r="H800" s="2">
        <v>45640</v>
      </c>
      <c r="J800">
        <f t="shared" si="24"/>
        <v>19</v>
      </c>
      <c r="K800">
        <f t="shared" si="25"/>
        <v>14</v>
      </c>
    </row>
    <row r="801" spans="1:11" x14ac:dyDescent="0.25">
      <c r="A801" s="2">
        <v>45579</v>
      </c>
      <c r="B801" s="2">
        <v>45601</v>
      </c>
      <c r="C801">
        <v>2024800</v>
      </c>
      <c r="D801" s="2">
        <v>45626</v>
      </c>
      <c r="E801">
        <v>3</v>
      </c>
      <c r="F801" s="17">
        <v>1046.5</v>
      </c>
      <c r="G801" t="s">
        <v>6</v>
      </c>
      <c r="H801" s="2">
        <v>45641</v>
      </c>
      <c r="J801">
        <f t="shared" si="24"/>
        <v>22</v>
      </c>
      <c r="K801">
        <f t="shared" si="25"/>
        <v>15</v>
      </c>
    </row>
    <row r="802" spans="1:11" x14ac:dyDescent="0.25">
      <c r="A802" s="2">
        <v>45556</v>
      </c>
      <c r="B802" s="2">
        <v>45601</v>
      </c>
      <c r="C802">
        <v>2024801</v>
      </c>
      <c r="D802" s="2">
        <v>45626</v>
      </c>
      <c r="E802">
        <v>5</v>
      </c>
      <c r="F802" s="17">
        <v>1645.6</v>
      </c>
      <c r="G802" t="s">
        <v>7</v>
      </c>
      <c r="H802" s="2">
        <v>45667</v>
      </c>
      <c r="J802">
        <f t="shared" si="24"/>
        <v>45</v>
      </c>
      <c r="K802">
        <f t="shared" si="25"/>
        <v>41</v>
      </c>
    </row>
    <row r="803" spans="1:11" x14ac:dyDescent="0.25">
      <c r="A803" s="2">
        <v>45576</v>
      </c>
      <c r="B803" s="2">
        <v>45601</v>
      </c>
      <c r="C803">
        <v>2024802</v>
      </c>
      <c r="D803" s="2">
        <v>45626</v>
      </c>
      <c r="E803">
        <v>5</v>
      </c>
      <c r="F803" s="17">
        <v>1441.6</v>
      </c>
      <c r="G803" t="s">
        <v>7</v>
      </c>
      <c r="H803" s="2">
        <v>45640</v>
      </c>
      <c r="J803">
        <f t="shared" si="24"/>
        <v>25</v>
      </c>
      <c r="K803">
        <f t="shared" si="25"/>
        <v>14</v>
      </c>
    </row>
    <row r="804" spans="1:11" x14ac:dyDescent="0.25">
      <c r="A804" s="2">
        <v>45555</v>
      </c>
      <c r="B804" s="2">
        <v>45601</v>
      </c>
      <c r="C804">
        <v>2024803</v>
      </c>
      <c r="D804" s="2">
        <v>45626</v>
      </c>
      <c r="E804">
        <v>11</v>
      </c>
      <c r="F804" s="17">
        <v>3500.6</v>
      </c>
      <c r="G804" t="s">
        <v>7</v>
      </c>
      <c r="H804" s="2">
        <v>45643</v>
      </c>
      <c r="J804">
        <f t="shared" si="24"/>
        <v>46</v>
      </c>
      <c r="K804">
        <f t="shared" si="25"/>
        <v>17</v>
      </c>
    </row>
    <row r="805" spans="1:11" x14ac:dyDescent="0.25">
      <c r="A805" s="2">
        <v>45574</v>
      </c>
      <c r="B805" s="2">
        <v>45602</v>
      </c>
      <c r="C805">
        <v>2024804</v>
      </c>
      <c r="D805" s="2">
        <v>45626</v>
      </c>
      <c r="E805">
        <v>8</v>
      </c>
      <c r="F805" s="17">
        <v>5562.1</v>
      </c>
      <c r="G805" t="s">
        <v>5</v>
      </c>
      <c r="H805" s="2">
        <v>45655</v>
      </c>
      <c r="J805">
        <f t="shared" si="24"/>
        <v>28</v>
      </c>
      <c r="K805">
        <f t="shared" si="25"/>
        <v>29</v>
      </c>
    </row>
    <row r="806" spans="1:11" x14ac:dyDescent="0.25">
      <c r="A806" s="2">
        <v>45565</v>
      </c>
      <c r="B806" s="2">
        <v>45603</v>
      </c>
      <c r="C806">
        <v>2024805</v>
      </c>
      <c r="D806" s="2">
        <v>45626</v>
      </c>
      <c r="E806">
        <v>6</v>
      </c>
      <c r="F806" s="17">
        <v>1713.6</v>
      </c>
      <c r="G806" t="s">
        <v>7</v>
      </c>
      <c r="H806" s="2">
        <v>45641</v>
      </c>
      <c r="J806">
        <f t="shared" si="24"/>
        <v>38</v>
      </c>
      <c r="K806">
        <f t="shared" si="25"/>
        <v>15</v>
      </c>
    </row>
    <row r="807" spans="1:11" x14ac:dyDescent="0.25">
      <c r="A807" s="2">
        <v>45560</v>
      </c>
      <c r="B807" s="2">
        <v>45603</v>
      </c>
      <c r="C807">
        <v>2024806</v>
      </c>
      <c r="D807" s="2">
        <v>45626</v>
      </c>
      <c r="E807">
        <v>9</v>
      </c>
      <c r="F807" s="17">
        <v>3001.9</v>
      </c>
      <c r="G807" t="s">
        <v>6</v>
      </c>
      <c r="H807" s="2">
        <v>45649</v>
      </c>
      <c r="J807">
        <f t="shared" si="24"/>
        <v>43</v>
      </c>
      <c r="K807">
        <f t="shared" si="25"/>
        <v>23</v>
      </c>
    </row>
    <row r="808" spans="1:11" x14ac:dyDescent="0.25">
      <c r="A808" s="2">
        <v>45591</v>
      </c>
      <c r="B808" s="2">
        <v>45603</v>
      </c>
      <c r="C808">
        <v>2024807</v>
      </c>
      <c r="D808" s="2">
        <v>45626</v>
      </c>
      <c r="E808">
        <v>5</v>
      </c>
      <c r="F808" s="17">
        <v>3335</v>
      </c>
      <c r="G808" t="s">
        <v>5</v>
      </c>
      <c r="H808" s="2">
        <v>45643</v>
      </c>
      <c r="J808">
        <f t="shared" si="24"/>
        <v>12</v>
      </c>
      <c r="K808">
        <f t="shared" si="25"/>
        <v>17</v>
      </c>
    </row>
    <row r="809" spans="1:11" x14ac:dyDescent="0.25">
      <c r="A809" s="2">
        <v>45577</v>
      </c>
      <c r="B809" s="2">
        <v>45603</v>
      </c>
      <c r="C809">
        <v>2024808</v>
      </c>
      <c r="D809" s="2">
        <v>45626</v>
      </c>
      <c r="E809">
        <v>3</v>
      </c>
      <c r="F809" s="17">
        <v>856.8</v>
      </c>
      <c r="G809" t="s">
        <v>7</v>
      </c>
      <c r="H809" s="2">
        <v>45668</v>
      </c>
      <c r="J809">
        <f t="shared" si="24"/>
        <v>26</v>
      </c>
      <c r="K809">
        <f t="shared" si="25"/>
        <v>42</v>
      </c>
    </row>
    <row r="810" spans="1:11" x14ac:dyDescent="0.25">
      <c r="A810" s="2">
        <v>45564</v>
      </c>
      <c r="B810" s="2">
        <v>45603</v>
      </c>
      <c r="C810">
        <v>2024809</v>
      </c>
      <c r="D810" s="2">
        <v>45626</v>
      </c>
      <c r="E810">
        <v>9</v>
      </c>
      <c r="F810" s="17">
        <v>2864.2</v>
      </c>
      <c r="G810" t="s">
        <v>7</v>
      </c>
      <c r="H810" s="2">
        <v>45648</v>
      </c>
      <c r="J810">
        <f t="shared" si="24"/>
        <v>39</v>
      </c>
      <c r="K810">
        <f t="shared" si="25"/>
        <v>22</v>
      </c>
    </row>
    <row r="811" spans="1:11" x14ac:dyDescent="0.25">
      <c r="A811" s="2">
        <v>45589</v>
      </c>
      <c r="B811" s="2">
        <v>45603</v>
      </c>
      <c r="C811">
        <v>2024810</v>
      </c>
      <c r="D811" s="2">
        <v>45626</v>
      </c>
      <c r="E811">
        <v>5</v>
      </c>
      <c r="F811" s="17">
        <v>1805.4</v>
      </c>
      <c r="G811" t="s">
        <v>6</v>
      </c>
      <c r="H811" s="2">
        <v>45653</v>
      </c>
      <c r="J811">
        <f t="shared" si="24"/>
        <v>14</v>
      </c>
      <c r="K811">
        <f t="shared" si="25"/>
        <v>27</v>
      </c>
    </row>
    <row r="812" spans="1:11" x14ac:dyDescent="0.25">
      <c r="A812" s="2">
        <v>45593</v>
      </c>
      <c r="B812" s="2">
        <v>45603</v>
      </c>
      <c r="C812">
        <v>2024811</v>
      </c>
      <c r="D812" s="2">
        <v>45626</v>
      </c>
      <c r="E812">
        <v>11</v>
      </c>
      <c r="F812" s="17">
        <v>3590.4</v>
      </c>
      <c r="G812" t="s">
        <v>7</v>
      </c>
      <c r="H812" s="2">
        <v>45653</v>
      </c>
      <c r="J812">
        <f t="shared" si="24"/>
        <v>10</v>
      </c>
      <c r="K812">
        <f t="shared" si="25"/>
        <v>27</v>
      </c>
    </row>
    <row r="813" spans="1:11" x14ac:dyDescent="0.25">
      <c r="A813" s="2">
        <v>45578</v>
      </c>
      <c r="B813" s="2">
        <v>45604</v>
      </c>
      <c r="C813">
        <v>2024812</v>
      </c>
      <c r="D813" s="2">
        <v>45626</v>
      </c>
      <c r="E813">
        <v>11</v>
      </c>
      <c r="F813" s="17">
        <v>3971.9</v>
      </c>
      <c r="G813" t="s">
        <v>6</v>
      </c>
      <c r="H813" s="2">
        <v>45663</v>
      </c>
      <c r="J813">
        <f t="shared" si="24"/>
        <v>26</v>
      </c>
      <c r="K813">
        <f t="shared" si="25"/>
        <v>37</v>
      </c>
    </row>
    <row r="814" spans="1:11" x14ac:dyDescent="0.25">
      <c r="A814" s="2">
        <v>45571</v>
      </c>
      <c r="B814" s="2">
        <v>45604</v>
      </c>
      <c r="C814">
        <v>2024813</v>
      </c>
      <c r="D814" s="2">
        <v>45626</v>
      </c>
      <c r="E814">
        <v>4</v>
      </c>
      <c r="F814" s="17">
        <v>2781</v>
      </c>
      <c r="G814" t="s">
        <v>5</v>
      </c>
      <c r="H814" s="2">
        <v>45665</v>
      </c>
      <c r="J814">
        <f t="shared" si="24"/>
        <v>33</v>
      </c>
      <c r="K814">
        <f t="shared" si="25"/>
        <v>39</v>
      </c>
    </row>
    <row r="815" spans="1:11" x14ac:dyDescent="0.25">
      <c r="A815" s="2">
        <v>45581</v>
      </c>
      <c r="B815" s="2">
        <v>45606</v>
      </c>
      <c r="C815">
        <v>2024814</v>
      </c>
      <c r="D815" s="2">
        <v>45626</v>
      </c>
      <c r="E815">
        <v>6</v>
      </c>
      <c r="F815" s="17">
        <v>4171.5</v>
      </c>
      <c r="G815" t="s">
        <v>5</v>
      </c>
      <c r="H815" s="2">
        <v>45645</v>
      </c>
      <c r="J815">
        <f t="shared" si="24"/>
        <v>25</v>
      </c>
      <c r="K815">
        <f t="shared" si="25"/>
        <v>19</v>
      </c>
    </row>
    <row r="816" spans="1:11" x14ac:dyDescent="0.25">
      <c r="A816" s="2">
        <v>45573</v>
      </c>
      <c r="B816" s="2">
        <v>45606</v>
      </c>
      <c r="C816">
        <v>2024815</v>
      </c>
      <c r="D816" s="2">
        <v>45626</v>
      </c>
      <c r="E816">
        <v>7</v>
      </c>
      <c r="F816" s="17">
        <v>4233.7</v>
      </c>
      <c r="G816" t="s">
        <v>5</v>
      </c>
      <c r="H816" s="2">
        <v>45657</v>
      </c>
      <c r="J816">
        <f t="shared" si="24"/>
        <v>33</v>
      </c>
      <c r="K816">
        <f t="shared" si="25"/>
        <v>31</v>
      </c>
    </row>
    <row r="817" spans="1:11" x14ac:dyDescent="0.25">
      <c r="A817" s="2">
        <v>45585</v>
      </c>
      <c r="B817" s="2">
        <v>45606</v>
      </c>
      <c r="C817">
        <v>2024816</v>
      </c>
      <c r="D817" s="2">
        <v>45626</v>
      </c>
      <c r="E817">
        <v>3</v>
      </c>
      <c r="F817" s="17">
        <v>2034.9</v>
      </c>
      <c r="G817" t="s">
        <v>5</v>
      </c>
      <c r="H817" s="2">
        <v>45645</v>
      </c>
      <c r="J817">
        <f t="shared" si="24"/>
        <v>21</v>
      </c>
      <c r="K817">
        <f t="shared" si="25"/>
        <v>19</v>
      </c>
    </row>
    <row r="818" spans="1:11" x14ac:dyDescent="0.25">
      <c r="A818" s="2">
        <v>45562</v>
      </c>
      <c r="B818" s="2">
        <v>45606</v>
      </c>
      <c r="C818">
        <v>2024817</v>
      </c>
      <c r="D818" s="2">
        <v>45626</v>
      </c>
      <c r="E818">
        <v>6</v>
      </c>
      <c r="F818" s="17">
        <v>2038</v>
      </c>
      <c r="G818" t="s">
        <v>6</v>
      </c>
      <c r="H818" s="2">
        <v>45644</v>
      </c>
      <c r="J818">
        <f t="shared" si="24"/>
        <v>44</v>
      </c>
      <c r="K818">
        <f t="shared" si="25"/>
        <v>18</v>
      </c>
    </row>
    <row r="819" spans="1:11" x14ac:dyDescent="0.25">
      <c r="A819" s="2">
        <v>45580</v>
      </c>
      <c r="B819" s="2">
        <v>45606</v>
      </c>
      <c r="C819">
        <v>2024818</v>
      </c>
      <c r="D819" s="2">
        <v>45626</v>
      </c>
      <c r="E819">
        <v>11</v>
      </c>
      <c r="F819" s="17">
        <v>6466.5</v>
      </c>
      <c r="G819" t="s">
        <v>5</v>
      </c>
      <c r="H819" s="2">
        <v>45666</v>
      </c>
      <c r="J819">
        <f t="shared" si="24"/>
        <v>26</v>
      </c>
      <c r="K819">
        <f t="shared" si="25"/>
        <v>40</v>
      </c>
    </row>
    <row r="820" spans="1:11" x14ac:dyDescent="0.25">
      <c r="A820" s="2">
        <v>45590</v>
      </c>
      <c r="B820" s="2">
        <v>45606</v>
      </c>
      <c r="C820">
        <v>2024819</v>
      </c>
      <c r="D820" s="2">
        <v>45626</v>
      </c>
      <c r="E820">
        <v>9</v>
      </c>
      <c r="F820" s="17">
        <v>5596</v>
      </c>
      <c r="G820" t="s">
        <v>5</v>
      </c>
      <c r="H820" s="2">
        <v>45667</v>
      </c>
      <c r="J820">
        <f t="shared" si="24"/>
        <v>16</v>
      </c>
      <c r="K820">
        <f t="shared" si="25"/>
        <v>41</v>
      </c>
    </row>
    <row r="821" spans="1:11" x14ac:dyDescent="0.25">
      <c r="A821" s="2">
        <v>45561</v>
      </c>
      <c r="B821" s="2">
        <v>45607</v>
      </c>
      <c r="C821">
        <v>2024820</v>
      </c>
      <c r="D821" s="2">
        <v>45626</v>
      </c>
      <c r="E821">
        <v>3</v>
      </c>
      <c r="F821" s="17">
        <v>1899.2</v>
      </c>
      <c r="G821" t="s">
        <v>5</v>
      </c>
      <c r="H821" s="2">
        <v>45658</v>
      </c>
      <c r="J821">
        <f t="shared" si="24"/>
        <v>46</v>
      </c>
      <c r="K821">
        <f t="shared" si="25"/>
        <v>32</v>
      </c>
    </row>
    <row r="822" spans="1:11" x14ac:dyDescent="0.25">
      <c r="A822" s="2">
        <v>45593</v>
      </c>
      <c r="B822" s="2">
        <v>45607</v>
      </c>
      <c r="C822">
        <v>2024821</v>
      </c>
      <c r="D822" s="2">
        <v>45626</v>
      </c>
      <c r="E822">
        <v>1</v>
      </c>
      <c r="F822" s="17">
        <v>339.7</v>
      </c>
      <c r="G822" t="s">
        <v>6</v>
      </c>
      <c r="H822" s="2">
        <v>45640</v>
      </c>
      <c r="J822">
        <f t="shared" si="24"/>
        <v>14</v>
      </c>
      <c r="K822">
        <f t="shared" si="25"/>
        <v>14</v>
      </c>
    </row>
    <row r="823" spans="1:11" x14ac:dyDescent="0.25">
      <c r="A823" s="2">
        <v>45562</v>
      </c>
      <c r="B823" s="2">
        <v>45607</v>
      </c>
      <c r="C823">
        <v>2024822</v>
      </c>
      <c r="D823" s="2">
        <v>45626</v>
      </c>
      <c r="E823">
        <v>3</v>
      </c>
      <c r="F823" s="17">
        <v>881.3</v>
      </c>
      <c r="G823" t="s">
        <v>7</v>
      </c>
      <c r="H823" s="2">
        <v>45657</v>
      </c>
      <c r="J823">
        <f t="shared" si="24"/>
        <v>45</v>
      </c>
      <c r="K823">
        <f t="shared" si="25"/>
        <v>31</v>
      </c>
    </row>
    <row r="824" spans="1:11" x14ac:dyDescent="0.25">
      <c r="A824" s="2">
        <v>45579</v>
      </c>
      <c r="B824" s="2">
        <v>45607</v>
      </c>
      <c r="C824">
        <v>2024823</v>
      </c>
      <c r="D824" s="2">
        <v>45626</v>
      </c>
      <c r="E824">
        <v>10</v>
      </c>
      <c r="F824" s="17">
        <v>3580.2</v>
      </c>
      <c r="G824" t="s">
        <v>6</v>
      </c>
      <c r="H824" s="2">
        <v>45649</v>
      </c>
      <c r="J824">
        <f t="shared" si="24"/>
        <v>28</v>
      </c>
      <c r="K824">
        <f t="shared" si="25"/>
        <v>23</v>
      </c>
    </row>
    <row r="825" spans="1:11" x14ac:dyDescent="0.25">
      <c r="A825" s="2">
        <v>45590</v>
      </c>
      <c r="B825" s="2">
        <v>45607</v>
      </c>
      <c r="C825">
        <v>2024824</v>
      </c>
      <c r="D825" s="2">
        <v>45626</v>
      </c>
      <c r="E825">
        <v>9</v>
      </c>
      <c r="F825" s="17">
        <v>3084.5</v>
      </c>
      <c r="G825" t="s">
        <v>6</v>
      </c>
      <c r="H825" s="2">
        <v>45656</v>
      </c>
      <c r="J825">
        <f t="shared" si="24"/>
        <v>17</v>
      </c>
      <c r="K825">
        <f t="shared" si="25"/>
        <v>30</v>
      </c>
    </row>
    <row r="826" spans="1:11" x14ac:dyDescent="0.25">
      <c r="A826" s="2">
        <v>45586</v>
      </c>
      <c r="B826" s="2">
        <v>45608</v>
      </c>
      <c r="C826">
        <v>2024825</v>
      </c>
      <c r="D826" s="2">
        <v>45626</v>
      </c>
      <c r="E826">
        <v>6</v>
      </c>
      <c r="F826" s="17">
        <v>2203.1999999999998</v>
      </c>
      <c r="G826" t="s">
        <v>6</v>
      </c>
      <c r="H826" s="2">
        <v>45646</v>
      </c>
      <c r="J826">
        <f t="shared" si="24"/>
        <v>22</v>
      </c>
      <c r="K826">
        <f t="shared" si="25"/>
        <v>20</v>
      </c>
    </row>
    <row r="827" spans="1:11" x14ac:dyDescent="0.25">
      <c r="A827" s="2">
        <v>45582</v>
      </c>
      <c r="B827" s="2">
        <v>45608</v>
      </c>
      <c r="C827">
        <v>2024826</v>
      </c>
      <c r="D827" s="2">
        <v>45626</v>
      </c>
      <c r="E827">
        <v>11</v>
      </c>
      <c r="F827" s="17">
        <v>3201.4</v>
      </c>
      <c r="G827" t="s">
        <v>7</v>
      </c>
      <c r="H827" s="2">
        <v>45650</v>
      </c>
      <c r="J827">
        <f t="shared" si="24"/>
        <v>26</v>
      </c>
      <c r="K827">
        <f t="shared" si="25"/>
        <v>24</v>
      </c>
    </row>
    <row r="828" spans="1:11" x14ac:dyDescent="0.25">
      <c r="A828" s="2">
        <v>45565</v>
      </c>
      <c r="B828" s="2">
        <v>45608</v>
      </c>
      <c r="C828">
        <v>2024827</v>
      </c>
      <c r="D828" s="2">
        <v>45626</v>
      </c>
      <c r="E828">
        <v>3</v>
      </c>
      <c r="F828" s="17">
        <v>856.8</v>
      </c>
      <c r="G828" t="s">
        <v>7</v>
      </c>
      <c r="H828" s="2">
        <v>45660</v>
      </c>
      <c r="J828">
        <f t="shared" si="24"/>
        <v>43</v>
      </c>
      <c r="K828">
        <f t="shared" si="25"/>
        <v>34</v>
      </c>
    </row>
    <row r="829" spans="1:11" x14ac:dyDescent="0.25">
      <c r="A829" s="2">
        <v>45577</v>
      </c>
      <c r="B829" s="2">
        <v>45609</v>
      </c>
      <c r="C829">
        <v>2024828</v>
      </c>
      <c r="D829" s="2">
        <v>45626</v>
      </c>
      <c r="E829">
        <v>6</v>
      </c>
      <c r="F829" s="17">
        <v>3561.1</v>
      </c>
      <c r="G829" t="s">
        <v>5</v>
      </c>
      <c r="H829" s="2">
        <v>45663</v>
      </c>
      <c r="J829">
        <f t="shared" si="24"/>
        <v>32</v>
      </c>
      <c r="K829">
        <f t="shared" si="25"/>
        <v>37</v>
      </c>
    </row>
    <row r="830" spans="1:11" x14ac:dyDescent="0.25">
      <c r="A830" s="2">
        <v>45591</v>
      </c>
      <c r="B830" s="2">
        <v>45610</v>
      </c>
      <c r="C830">
        <v>2024829</v>
      </c>
      <c r="D830" s="2">
        <v>45626</v>
      </c>
      <c r="E830">
        <v>1</v>
      </c>
      <c r="F830" s="17">
        <v>361.1</v>
      </c>
      <c r="G830" t="s">
        <v>6</v>
      </c>
      <c r="H830" s="2">
        <v>45654</v>
      </c>
      <c r="J830">
        <f t="shared" si="24"/>
        <v>19</v>
      </c>
      <c r="K830">
        <f t="shared" si="25"/>
        <v>28</v>
      </c>
    </row>
    <row r="831" spans="1:11" x14ac:dyDescent="0.25">
      <c r="A831" s="2">
        <v>45567</v>
      </c>
      <c r="B831" s="2">
        <v>45611</v>
      </c>
      <c r="C831">
        <v>2024830</v>
      </c>
      <c r="D831" s="2">
        <v>45626</v>
      </c>
      <c r="E831">
        <v>10</v>
      </c>
      <c r="F831" s="17">
        <v>3213</v>
      </c>
      <c r="G831" t="s">
        <v>6</v>
      </c>
      <c r="H831" s="2">
        <v>45667</v>
      </c>
      <c r="J831">
        <f t="shared" si="24"/>
        <v>44</v>
      </c>
      <c r="K831">
        <f t="shared" si="25"/>
        <v>41</v>
      </c>
    </row>
    <row r="832" spans="1:11" x14ac:dyDescent="0.25">
      <c r="A832" s="2">
        <v>45598</v>
      </c>
      <c r="B832" s="2">
        <v>45611</v>
      </c>
      <c r="C832">
        <v>2024831</v>
      </c>
      <c r="D832" s="2">
        <v>45626</v>
      </c>
      <c r="E832">
        <v>9</v>
      </c>
      <c r="F832" s="17">
        <v>2668.3</v>
      </c>
      <c r="G832" t="s">
        <v>7</v>
      </c>
      <c r="H832" s="2">
        <v>45645</v>
      </c>
      <c r="J832">
        <f t="shared" si="24"/>
        <v>13</v>
      </c>
      <c r="K832">
        <f t="shared" si="25"/>
        <v>19</v>
      </c>
    </row>
    <row r="833" spans="1:11" x14ac:dyDescent="0.25">
      <c r="A833" s="2">
        <v>45572</v>
      </c>
      <c r="B833" s="2">
        <v>45611</v>
      </c>
      <c r="C833">
        <v>2024832</v>
      </c>
      <c r="D833" s="2">
        <v>45626</v>
      </c>
      <c r="E833">
        <v>1</v>
      </c>
      <c r="F833" s="17">
        <v>282.89999999999998</v>
      </c>
      <c r="G833" t="s">
        <v>7</v>
      </c>
      <c r="H833" s="2">
        <v>45651</v>
      </c>
      <c r="J833">
        <f t="shared" si="24"/>
        <v>39</v>
      </c>
      <c r="K833">
        <f t="shared" si="25"/>
        <v>25</v>
      </c>
    </row>
    <row r="834" spans="1:11" x14ac:dyDescent="0.25">
      <c r="A834" s="2">
        <v>45594</v>
      </c>
      <c r="B834" s="2">
        <v>45612</v>
      </c>
      <c r="C834">
        <v>2024833</v>
      </c>
      <c r="D834" s="2">
        <v>45626</v>
      </c>
      <c r="E834">
        <v>10</v>
      </c>
      <c r="F834" s="17">
        <v>6896.1</v>
      </c>
      <c r="G834" t="s">
        <v>5</v>
      </c>
      <c r="H834" s="2">
        <v>45651</v>
      </c>
      <c r="J834">
        <f t="shared" ref="J834:J897" si="26">B834-A834</f>
        <v>18</v>
      </c>
      <c r="K834">
        <f t="shared" ref="K834:K897" si="27">H834-D834</f>
        <v>25</v>
      </c>
    </row>
    <row r="835" spans="1:11" x14ac:dyDescent="0.25">
      <c r="A835" s="2">
        <v>45582</v>
      </c>
      <c r="B835" s="2">
        <v>45612</v>
      </c>
      <c r="C835">
        <v>2024834</v>
      </c>
      <c r="D835" s="2">
        <v>45626</v>
      </c>
      <c r="E835">
        <v>10</v>
      </c>
      <c r="F835" s="17">
        <v>6104.7</v>
      </c>
      <c r="G835" t="s">
        <v>5</v>
      </c>
      <c r="H835" s="2">
        <v>45640</v>
      </c>
      <c r="J835">
        <f t="shared" si="26"/>
        <v>30</v>
      </c>
      <c r="K835">
        <f t="shared" si="27"/>
        <v>14</v>
      </c>
    </row>
    <row r="836" spans="1:11" x14ac:dyDescent="0.25">
      <c r="A836" s="2">
        <v>45578</v>
      </c>
      <c r="B836" s="2">
        <v>45613</v>
      </c>
      <c r="C836">
        <v>2024835</v>
      </c>
      <c r="D836" s="2">
        <v>45626</v>
      </c>
      <c r="E836">
        <v>5</v>
      </c>
      <c r="F836" s="17">
        <v>1881.9</v>
      </c>
      <c r="G836" t="s">
        <v>6</v>
      </c>
      <c r="H836" s="2">
        <v>45666</v>
      </c>
      <c r="J836">
        <f t="shared" si="26"/>
        <v>35</v>
      </c>
      <c r="K836">
        <f t="shared" si="27"/>
        <v>40</v>
      </c>
    </row>
    <row r="837" spans="1:11" x14ac:dyDescent="0.25">
      <c r="A837" s="2">
        <v>45599</v>
      </c>
      <c r="B837" s="2">
        <v>45613</v>
      </c>
      <c r="C837">
        <v>2024836</v>
      </c>
      <c r="D837" s="2">
        <v>45626</v>
      </c>
      <c r="E837">
        <v>5</v>
      </c>
      <c r="F837" s="17">
        <v>1496</v>
      </c>
      <c r="G837" t="s">
        <v>7</v>
      </c>
      <c r="H837" s="2">
        <v>45641</v>
      </c>
      <c r="J837">
        <f t="shared" si="26"/>
        <v>14</v>
      </c>
      <c r="K837">
        <f t="shared" si="27"/>
        <v>15</v>
      </c>
    </row>
    <row r="838" spans="1:11" x14ac:dyDescent="0.25">
      <c r="A838" s="2">
        <v>45563</v>
      </c>
      <c r="B838" s="2">
        <v>45613</v>
      </c>
      <c r="C838">
        <v>2024837</v>
      </c>
      <c r="D838" s="2">
        <v>45626</v>
      </c>
      <c r="E838">
        <v>3</v>
      </c>
      <c r="F838" s="17">
        <v>1916.2</v>
      </c>
      <c r="G838" t="s">
        <v>5</v>
      </c>
      <c r="H838" s="2">
        <v>45667</v>
      </c>
      <c r="J838">
        <f t="shared" si="26"/>
        <v>50</v>
      </c>
      <c r="K838">
        <f t="shared" si="27"/>
        <v>41</v>
      </c>
    </row>
    <row r="839" spans="1:11" x14ac:dyDescent="0.25">
      <c r="A839" s="2">
        <v>45568</v>
      </c>
      <c r="B839" s="2">
        <v>45613</v>
      </c>
      <c r="C839">
        <v>2024838</v>
      </c>
      <c r="D839" s="2">
        <v>45626</v>
      </c>
      <c r="E839">
        <v>11</v>
      </c>
      <c r="F839" s="17">
        <v>6715.2</v>
      </c>
      <c r="G839" t="s">
        <v>5</v>
      </c>
      <c r="H839" s="2">
        <v>45668</v>
      </c>
      <c r="J839">
        <f t="shared" si="26"/>
        <v>45</v>
      </c>
      <c r="K839">
        <f t="shared" si="27"/>
        <v>42</v>
      </c>
    </row>
    <row r="840" spans="1:11" x14ac:dyDescent="0.25">
      <c r="A840" s="2">
        <v>45594</v>
      </c>
      <c r="B840" s="2">
        <v>45613</v>
      </c>
      <c r="C840">
        <v>2024839</v>
      </c>
      <c r="D840" s="2">
        <v>45626</v>
      </c>
      <c r="E840">
        <v>11</v>
      </c>
      <c r="F840" s="17">
        <v>3769.9</v>
      </c>
      <c r="G840" t="s">
        <v>6</v>
      </c>
      <c r="H840" s="2">
        <v>45655</v>
      </c>
      <c r="J840">
        <f t="shared" si="26"/>
        <v>19</v>
      </c>
      <c r="K840">
        <f t="shared" si="27"/>
        <v>29</v>
      </c>
    </row>
    <row r="841" spans="1:11" x14ac:dyDescent="0.25">
      <c r="A841" s="2">
        <v>45598</v>
      </c>
      <c r="B841" s="2">
        <v>45613</v>
      </c>
      <c r="C841">
        <v>2024840</v>
      </c>
      <c r="D841" s="2">
        <v>45626</v>
      </c>
      <c r="E841">
        <v>6</v>
      </c>
      <c r="F841" s="17">
        <v>1827.8</v>
      </c>
      <c r="G841" t="s">
        <v>7</v>
      </c>
      <c r="H841" s="2">
        <v>45663</v>
      </c>
      <c r="J841">
        <f t="shared" si="26"/>
        <v>15</v>
      </c>
      <c r="K841">
        <f t="shared" si="27"/>
        <v>37</v>
      </c>
    </row>
    <row r="842" spans="1:11" x14ac:dyDescent="0.25">
      <c r="A842" s="2">
        <v>45594</v>
      </c>
      <c r="B842" s="2">
        <v>45613</v>
      </c>
      <c r="C842">
        <v>2024841</v>
      </c>
      <c r="D842" s="2">
        <v>45626</v>
      </c>
      <c r="E842">
        <v>1</v>
      </c>
      <c r="F842" s="17">
        <v>650</v>
      </c>
      <c r="G842" t="s">
        <v>5</v>
      </c>
      <c r="H842" s="2">
        <v>45647</v>
      </c>
      <c r="J842">
        <f t="shared" si="26"/>
        <v>19</v>
      </c>
      <c r="K842">
        <f t="shared" si="27"/>
        <v>21</v>
      </c>
    </row>
    <row r="843" spans="1:11" x14ac:dyDescent="0.25">
      <c r="A843" s="2">
        <v>45603</v>
      </c>
      <c r="B843" s="2">
        <v>45613</v>
      </c>
      <c r="C843">
        <v>2024842</v>
      </c>
      <c r="D843" s="2">
        <v>45626</v>
      </c>
      <c r="E843">
        <v>7</v>
      </c>
      <c r="F843" s="17">
        <v>2284.8000000000002</v>
      </c>
      <c r="G843" t="s">
        <v>7</v>
      </c>
      <c r="H843" s="2">
        <v>45665</v>
      </c>
      <c r="J843">
        <f t="shared" si="26"/>
        <v>10</v>
      </c>
      <c r="K843">
        <f t="shared" si="27"/>
        <v>39</v>
      </c>
    </row>
    <row r="844" spans="1:11" x14ac:dyDescent="0.25">
      <c r="A844" s="2">
        <v>45572</v>
      </c>
      <c r="B844" s="2">
        <v>45614</v>
      </c>
      <c r="C844">
        <v>2024843</v>
      </c>
      <c r="D844" s="2">
        <v>45626</v>
      </c>
      <c r="E844">
        <v>3</v>
      </c>
      <c r="F844" s="17">
        <v>881.3</v>
      </c>
      <c r="G844" t="s">
        <v>7</v>
      </c>
      <c r="H844" s="2">
        <v>45663</v>
      </c>
      <c r="J844">
        <f t="shared" si="26"/>
        <v>42</v>
      </c>
      <c r="K844">
        <f t="shared" si="27"/>
        <v>37</v>
      </c>
    </row>
    <row r="845" spans="1:11" x14ac:dyDescent="0.25">
      <c r="A845" s="2">
        <v>45595</v>
      </c>
      <c r="B845" s="2">
        <v>45614</v>
      </c>
      <c r="C845">
        <v>2024844</v>
      </c>
      <c r="D845" s="2">
        <v>45626</v>
      </c>
      <c r="E845">
        <v>1</v>
      </c>
      <c r="F845" s="17">
        <v>285.60000000000002</v>
      </c>
      <c r="G845" t="s">
        <v>7</v>
      </c>
      <c r="H845" s="2">
        <v>45667</v>
      </c>
      <c r="J845">
        <f t="shared" si="26"/>
        <v>19</v>
      </c>
      <c r="K845">
        <f t="shared" si="27"/>
        <v>41</v>
      </c>
    </row>
    <row r="846" spans="1:11" x14ac:dyDescent="0.25">
      <c r="A846" s="2">
        <v>45569</v>
      </c>
      <c r="B846" s="2">
        <v>45614</v>
      </c>
      <c r="C846">
        <v>2024845</v>
      </c>
      <c r="D846" s="2">
        <v>45626</v>
      </c>
      <c r="E846">
        <v>10</v>
      </c>
      <c r="F846" s="17">
        <v>3427.2</v>
      </c>
      <c r="G846" t="s">
        <v>6</v>
      </c>
      <c r="H846" s="2">
        <v>45648</v>
      </c>
      <c r="J846">
        <f t="shared" si="26"/>
        <v>45</v>
      </c>
      <c r="K846">
        <f t="shared" si="27"/>
        <v>22</v>
      </c>
    </row>
    <row r="847" spans="1:11" x14ac:dyDescent="0.25">
      <c r="A847" s="2">
        <v>45565</v>
      </c>
      <c r="B847" s="2">
        <v>45614</v>
      </c>
      <c r="C847">
        <v>2024846</v>
      </c>
      <c r="D847" s="2">
        <v>45626</v>
      </c>
      <c r="E847">
        <v>3</v>
      </c>
      <c r="F847" s="17">
        <v>1967.1</v>
      </c>
      <c r="G847" t="s">
        <v>5</v>
      </c>
      <c r="H847" s="2">
        <v>45663</v>
      </c>
      <c r="J847">
        <f t="shared" si="26"/>
        <v>49</v>
      </c>
      <c r="K847">
        <f t="shared" si="27"/>
        <v>37</v>
      </c>
    </row>
    <row r="848" spans="1:11" x14ac:dyDescent="0.25">
      <c r="A848" s="2">
        <v>45591</v>
      </c>
      <c r="B848" s="2">
        <v>45615</v>
      </c>
      <c r="C848">
        <v>2024847</v>
      </c>
      <c r="D848" s="2">
        <v>45626</v>
      </c>
      <c r="E848">
        <v>4</v>
      </c>
      <c r="F848" s="17">
        <v>1327.4</v>
      </c>
      <c r="G848" t="s">
        <v>7</v>
      </c>
      <c r="H848" s="2">
        <v>45653</v>
      </c>
      <c r="J848">
        <f t="shared" si="26"/>
        <v>24</v>
      </c>
      <c r="K848">
        <f t="shared" si="27"/>
        <v>27</v>
      </c>
    </row>
    <row r="849" spans="1:11" x14ac:dyDescent="0.25">
      <c r="A849" s="2">
        <v>45574</v>
      </c>
      <c r="B849" s="2">
        <v>45615</v>
      </c>
      <c r="C849">
        <v>2024848</v>
      </c>
      <c r="D849" s="2">
        <v>45626</v>
      </c>
      <c r="E849">
        <v>3</v>
      </c>
      <c r="F849" s="17">
        <v>1101.5999999999999</v>
      </c>
      <c r="G849" t="s">
        <v>6</v>
      </c>
      <c r="H849" s="2">
        <v>45654</v>
      </c>
      <c r="J849">
        <f t="shared" si="26"/>
        <v>41</v>
      </c>
      <c r="K849">
        <f t="shared" si="27"/>
        <v>28</v>
      </c>
    </row>
    <row r="850" spans="1:11" x14ac:dyDescent="0.25">
      <c r="A850" s="2">
        <v>45574</v>
      </c>
      <c r="B850" s="2">
        <v>45615</v>
      </c>
      <c r="C850">
        <v>2024849</v>
      </c>
      <c r="D850" s="2">
        <v>45626</v>
      </c>
      <c r="E850">
        <v>4</v>
      </c>
      <c r="F850" s="17">
        <v>2645.4</v>
      </c>
      <c r="G850" t="s">
        <v>5</v>
      </c>
      <c r="H850" s="2">
        <v>45664</v>
      </c>
      <c r="J850">
        <f t="shared" si="26"/>
        <v>41</v>
      </c>
      <c r="K850">
        <f t="shared" si="27"/>
        <v>38</v>
      </c>
    </row>
    <row r="851" spans="1:11" x14ac:dyDescent="0.25">
      <c r="A851" s="2">
        <v>45590</v>
      </c>
      <c r="B851" s="2">
        <v>45616</v>
      </c>
      <c r="C851">
        <v>2024850</v>
      </c>
      <c r="D851" s="2">
        <v>45626</v>
      </c>
      <c r="E851">
        <v>9</v>
      </c>
      <c r="F851" s="17">
        <v>5392.5</v>
      </c>
      <c r="G851" t="s">
        <v>5</v>
      </c>
      <c r="H851" s="2">
        <v>45645</v>
      </c>
      <c r="J851">
        <f t="shared" si="26"/>
        <v>26</v>
      </c>
      <c r="K851">
        <f t="shared" si="27"/>
        <v>19</v>
      </c>
    </row>
    <row r="852" spans="1:11" x14ac:dyDescent="0.25">
      <c r="A852" s="2">
        <v>45582</v>
      </c>
      <c r="B852" s="2">
        <v>45616</v>
      </c>
      <c r="C852">
        <v>2024851</v>
      </c>
      <c r="D852" s="2">
        <v>45626</v>
      </c>
      <c r="E852">
        <v>5</v>
      </c>
      <c r="F852" s="17">
        <v>1564</v>
      </c>
      <c r="G852" t="s">
        <v>7</v>
      </c>
      <c r="H852" s="2">
        <v>45665</v>
      </c>
      <c r="J852">
        <f t="shared" si="26"/>
        <v>34</v>
      </c>
      <c r="K852">
        <f t="shared" si="27"/>
        <v>39</v>
      </c>
    </row>
    <row r="853" spans="1:11" x14ac:dyDescent="0.25">
      <c r="A853" s="2">
        <v>45607</v>
      </c>
      <c r="B853" s="2">
        <v>45617</v>
      </c>
      <c r="C853">
        <v>2024852</v>
      </c>
      <c r="D853" s="2">
        <v>45626</v>
      </c>
      <c r="E853">
        <v>7</v>
      </c>
      <c r="F853" s="17">
        <v>2227.6999999999998</v>
      </c>
      <c r="G853" t="s">
        <v>6</v>
      </c>
      <c r="H853" s="2">
        <v>45639</v>
      </c>
      <c r="J853">
        <f t="shared" si="26"/>
        <v>10</v>
      </c>
      <c r="K853">
        <f t="shared" si="27"/>
        <v>13</v>
      </c>
    </row>
    <row r="854" spans="1:11" x14ac:dyDescent="0.25">
      <c r="A854" s="2">
        <v>45570</v>
      </c>
      <c r="B854" s="2">
        <v>45618</v>
      </c>
      <c r="C854">
        <v>2024853</v>
      </c>
      <c r="D854" s="2">
        <v>45626</v>
      </c>
      <c r="E854">
        <v>7</v>
      </c>
      <c r="F854" s="17">
        <v>2334.8000000000002</v>
      </c>
      <c r="G854" t="s">
        <v>6</v>
      </c>
      <c r="H854" s="2">
        <v>45662</v>
      </c>
      <c r="J854">
        <f t="shared" si="26"/>
        <v>48</v>
      </c>
      <c r="K854">
        <f t="shared" si="27"/>
        <v>36</v>
      </c>
    </row>
    <row r="855" spans="1:11" x14ac:dyDescent="0.25">
      <c r="A855" s="2">
        <v>45568</v>
      </c>
      <c r="B855" s="2">
        <v>45618</v>
      </c>
      <c r="C855">
        <v>2024854</v>
      </c>
      <c r="D855" s="2">
        <v>45626</v>
      </c>
      <c r="E855">
        <v>9</v>
      </c>
      <c r="F855" s="17">
        <v>5901.2</v>
      </c>
      <c r="G855" t="s">
        <v>5</v>
      </c>
      <c r="H855" s="2">
        <v>45645</v>
      </c>
      <c r="I855">
        <v>1</v>
      </c>
      <c r="J855">
        <f t="shared" si="26"/>
        <v>50</v>
      </c>
      <c r="K855">
        <f t="shared" si="27"/>
        <v>19</v>
      </c>
    </row>
    <row r="856" spans="1:11" x14ac:dyDescent="0.25">
      <c r="A856" s="2">
        <v>45574</v>
      </c>
      <c r="B856" s="2">
        <v>45618</v>
      </c>
      <c r="C856">
        <v>2024855</v>
      </c>
      <c r="D856" s="2">
        <v>45626</v>
      </c>
      <c r="E856">
        <v>7</v>
      </c>
      <c r="F856" s="17">
        <v>2334.8000000000002</v>
      </c>
      <c r="G856" t="s">
        <v>6</v>
      </c>
      <c r="H856" s="2">
        <v>45659</v>
      </c>
      <c r="J856">
        <f t="shared" si="26"/>
        <v>44</v>
      </c>
      <c r="K856">
        <f t="shared" si="27"/>
        <v>33</v>
      </c>
    </row>
    <row r="857" spans="1:11" x14ac:dyDescent="0.25">
      <c r="A857" s="2">
        <v>45576</v>
      </c>
      <c r="B857" s="2">
        <v>45619</v>
      </c>
      <c r="C857">
        <v>2024856</v>
      </c>
      <c r="D857" s="2">
        <v>45626</v>
      </c>
      <c r="E857">
        <v>11</v>
      </c>
      <c r="F857" s="17">
        <v>3433.3</v>
      </c>
      <c r="G857" t="s">
        <v>6</v>
      </c>
      <c r="H857" s="2">
        <v>45641</v>
      </c>
      <c r="J857">
        <f t="shared" si="26"/>
        <v>43</v>
      </c>
      <c r="K857">
        <f t="shared" si="27"/>
        <v>15</v>
      </c>
    </row>
    <row r="858" spans="1:11" x14ac:dyDescent="0.25">
      <c r="A858" s="2">
        <v>45570</v>
      </c>
      <c r="B858" s="2">
        <v>45619</v>
      </c>
      <c r="C858">
        <v>2024857</v>
      </c>
      <c r="D858" s="2">
        <v>45626</v>
      </c>
      <c r="E858">
        <v>4</v>
      </c>
      <c r="F858" s="17">
        <v>1285.2</v>
      </c>
      <c r="G858" t="s">
        <v>6</v>
      </c>
      <c r="H858" s="2">
        <v>45659</v>
      </c>
      <c r="J858">
        <f t="shared" si="26"/>
        <v>49</v>
      </c>
      <c r="K858">
        <f t="shared" si="27"/>
        <v>33</v>
      </c>
    </row>
    <row r="859" spans="1:11" x14ac:dyDescent="0.25">
      <c r="A859" s="2">
        <v>45610</v>
      </c>
      <c r="B859" s="2">
        <v>45620</v>
      </c>
      <c r="C859">
        <v>2024858</v>
      </c>
      <c r="D859" s="2">
        <v>45626</v>
      </c>
      <c r="E859">
        <v>6</v>
      </c>
      <c r="F859" s="17">
        <v>3662.8</v>
      </c>
      <c r="G859" t="s">
        <v>5</v>
      </c>
      <c r="H859" s="2">
        <v>45667</v>
      </c>
      <c r="I859">
        <v>6</v>
      </c>
      <c r="J859">
        <f t="shared" si="26"/>
        <v>10</v>
      </c>
      <c r="K859">
        <f t="shared" si="27"/>
        <v>41</v>
      </c>
    </row>
    <row r="860" spans="1:11" x14ac:dyDescent="0.25">
      <c r="A860" s="2">
        <v>45587</v>
      </c>
      <c r="B860" s="2">
        <v>45620</v>
      </c>
      <c r="C860">
        <v>2024859</v>
      </c>
      <c r="D860" s="2">
        <v>45626</v>
      </c>
      <c r="E860">
        <v>6</v>
      </c>
      <c r="F860" s="17">
        <v>1860.5</v>
      </c>
      <c r="G860" t="s">
        <v>7</v>
      </c>
      <c r="H860" s="2">
        <v>45662</v>
      </c>
      <c r="J860">
        <f t="shared" si="26"/>
        <v>33</v>
      </c>
      <c r="K860">
        <f t="shared" si="27"/>
        <v>36</v>
      </c>
    </row>
    <row r="861" spans="1:11" x14ac:dyDescent="0.25">
      <c r="A861" s="2">
        <v>45606</v>
      </c>
      <c r="B861" s="2">
        <v>45622</v>
      </c>
      <c r="C861">
        <v>2024860</v>
      </c>
      <c r="D861" s="2">
        <v>45626</v>
      </c>
      <c r="E861">
        <v>8</v>
      </c>
      <c r="F861" s="17">
        <v>2350.1</v>
      </c>
      <c r="G861" t="s">
        <v>7</v>
      </c>
      <c r="H861" s="2">
        <v>45640</v>
      </c>
      <c r="J861">
        <f t="shared" si="26"/>
        <v>16</v>
      </c>
      <c r="K861">
        <f t="shared" si="27"/>
        <v>14</v>
      </c>
    </row>
    <row r="862" spans="1:11" x14ac:dyDescent="0.25">
      <c r="A862" s="2">
        <v>45573</v>
      </c>
      <c r="B862" s="2">
        <v>45622</v>
      </c>
      <c r="C862">
        <v>2024861</v>
      </c>
      <c r="D862" s="2">
        <v>45626</v>
      </c>
      <c r="E862">
        <v>9</v>
      </c>
      <c r="F862" s="17">
        <v>5443.4</v>
      </c>
      <c r="G862" t="s">
        <v>5</v>
      </c>
      <c r="H862" s="2">
        <v>45642</v>
      </c>
      <c r="J862">
        <f t="shared" si="26"/>
        <v>49</v>
      </c>
      <c r="K862">
        <f t="shared" si="27"/>
        <v>16</v>
      </c>
    </row>
    <row r="863" spans="1:11" x14ac:dyDescent="0.25">
      <c r="A863" s="2">
        <v>45604</v>
      </c>
      <c r="B863" s="2">
        <v>45622</v>
      </c>
      <c r="C863">
        <v>2024862</v>
      </c>
      <c r="D863" s="2">
        <v>45626</v>
      </c>
      <c r="E863">
        <v>6</v>
      </c>
      <c r="F863" s="17">
        <v>1925.8</v>
      </c>
      <c r="G863" t="s">
        <v>7</v>
      </c>
      <c r="H863" s="2">
        <v>45663</v>
      </c>
      <c r="J863">
        <f t="shared" si="26"/>
        <v>18</v>
      </c>
      <c r="K863">
        <f t="shared" si="27"/>
        <v>37</v>
      </c>
    </row>
    <row r="864" spans="1:11" x14ac:dyDescent="0.25">
      <c r="A864" s="2">
        <v>45606</v>
      </c>
      <c r="B864" s="2">
        <v>45622</v>
      </c>
      <c r="C864">
        <v>2024863</v>
      </c>
      <c r="D864" s="2">
        <v>45626</v>
      </c>
      <c r="E864">
        <v>9</v>
      </c>
      <c r="F864" s="17">
        <v>5290.7</v>
      </c>
      <c r="G864" t="s">
        <v>5</v>
      </c>
      <c r="H864" s="2">
        <v>45652</v>
      </c>
      <c r="J864">
        <f t="shared" si="26"/>
        <v>16</v>
      </c>
      <c r="K864">
        <f t="shared" si="27"/>
        <v>26</v>
      </c>
    </row>
    <row r="865" spans="1:11" x14ac:dyDescent="0.25">
      <c r="A865" s="2">
        <v>45585</v>
      </c>
      <c r="B865" s="2">
        <v>45622</v>
      </c>
      <c r="C865">
        <v>2024864</v>
      </c>
      <c r="D865" s="2">
        <v>45626</v>
      </c>
      <c r="E865">
        <v>10</v>
      </c>
      <c r="F865" s="17">
        <v>6500.4</v>
      </c>
      <c r="G865" t="s">
        <v>5</v>
      </c>
      <c r="H865" s="2">
        <v>45646</v>
      </c>
      <c r="J865">
        <f t="shared" si="26"/>
        <v>37</v>
      </c>
      <c r="K865">
        <f t="shared" si="27"/>
        <v>20</v>
      </c>
    </row>
    <row r="866" spans="1:11" x14ac:dyDescent="0.25">
      <c r="A866" s="2">
        <v>45606</v>
      </c>
      <c r="B866" s="2">
        <v>45623</v>
      </c>
      <c r="C866">
        <v>2024865</v>
      </c>
      <c r="D866" s="2">
        <v>45626</v>
      </c>
      <c r="E866">
        <v>5</v>
      </c>
      <c r="F866" s="17">
        <v>1523.2</v>
      </c>
      <c r="G866" t="s">
        <v>7</v>
      </c>
      <c r="H866" s="2">
        <v>45655</v>
      </c>
      <c r="J866">
        <f t="shared" si="26"/>
        <v>17</v>
      </c>
      <c r="K866">
        <f t="shared" si="27"/>
        <v>29</v>
      </c>
    </row>
    <row r="867" spans="1:11" x14ac:dyDescent="0.25">
      <c r="A867" s="2">
        <v>45574</v>
      </c>
      <c r="B867" s="2">
        <v>45623</v>
      </c>
      <c r="C867">
        <v>2024866</v>
      </c>
      <c r="D867" s="2">
        <v>45626</v>
      </c>
      <c r="E867">
        <v>2</v>
      </c>
      <c r="F867" s="17">
        <v>1288.8</v>
      </c>
      <c r="G867" t="s">
        <v>5</v>
      </c>
      <c r="H867" s="2">
        <v>45653</v>
      </c>
      <c r="J867">
        <f t="shared" si="26"/>
        <v>49</v>
      </c>
      <c r="K867">
        <f t="shared" si="27"/>
        <v>27</v>
      </c>
    </row>
    <row r="868" spans="1:11" x14ac:dyDescent="0.25">
      <c r="A868" s="2">
        <v>45609</v>
      </c>
      <c r="B868" s="2">
        <v>45623</v>
      </c>
      <c r="C868">
        <v>2024867</v>
      </c>
      <c r="D868" s="2">
        <v>45626</v>
      </c>
      <c r="E868">
        <v>6</v>
      </c>
      <c r="F868" s="17">
        <v>3459.3</v>
      </c>
      <c r="G868" t="s">
        <v>5</v>
      </c>
      <c r="H868" s="2">
        <v>45650</v>
      </c>
      <c r="J868">
        <f t="shared" si="26"/>
        <v>14</v>
      </c>
      <c r="K868">
        <f t="shared" si="27"/>
        <v>24</v>
      </c>
    </row>
    <row r="869" spans="1:11" x14ac:dyDescent="0.25">
      <c r="A869" s="2">
        <v>45601</v>
      </c>
      <c r="B869" s="2">
        <v>45624</v>
      </c>
      <c r="C869">
        <v>2024868</v>
      </c>
      <c r="D869" s="2">
        <v>45626</v>
      </c>
      <c r="E869">
        <v>10</v>
      </c>
      <c r="F869" s="17">
        <v>3519</v>
      </c>
      <c r="G869" t="s">
        <v>6</v>
      </c>
      <c r="H869" s="2">
        <v>45645</v>
      </c>
      <c r="J869">
        <f t="shared" si="26"/>
        <v>23</v>
      </c>
      <c r="K869">
        <f t="shared" si="27"/>
        <v>19</v>
      </c>
    </row>
    <row r="870" spans="1:11" x14ac:dyDescent="0.25">
      <c r="A870" s="2">
        <v>45614</v>
      </c>
      <c r="B870" s="2">
        <v>45624</v>
      </c>
      <c r="C870">
        <v>2024869</v>
      </c>
      <c r="D870" s="2">
        <v>45626</v>
      </c>
      <c r="E870">
        <v>8</v>
      </c>
      <c r="F870" s="17">
        <v>5562.1</v>
      </c>
      <c r="G870" t="s">
        <v>5</v>
      </c>
      <c r="H870" s="2">
        <v>45646</v>
      </c>
      <c r="J870">
        <f t="shared" si="26"/>
        <v>10</v>
      </c>
      <c r="K870">
        <f t="shared" si="27"/>
        <v>20</v>
      </c>
    </row>
    <row r="871" spans="1:11" x14ac:dyDescent="0.25">
      <c r="A871" s="2">
        <v>45579</v>
      </c>
      <c r="B871" s="2">
        <v>45624</v>
      </c>
      <c r="C871">
        <v>2024870</v>
      </c>
      <c r="D871" s="2">
        <v>45626</v>
      </c>
      <c r="E871">
        <v>6</v>
      </c>
      <c r="F871" s="17">
        <v>3595</v>
      </c>
      <c r="G871" t="s">
        <v>5</v>
      </c>
      <c r="H871" s="2">
        <v>45649</v>
      </c>
      <c r="J871">
        <f t="shared" si="26"/>
        <v>45</v>
      </c>
      <c r="K871">
        <f t="shared" si="27"/>
        <v>23</v>
      </c>
    </row>
    <row r="872" spans="1:11" x14ac:dyDescent="0.25">
      <c r="A872" s="2">
        <v>45581</v>
      </c>
      <c r="B872" s="2">
        <v>45625</v>
      </c>
      <c r="C872">
        <v>2024871</v>
      </c>
      <c r="D872" s="2">
        <v>45626</v>
      </c>
      <c r="E872">
        <v>9</v>
      </c>
      <c r="F872" s="17">
        <v>3139.6</v>
      </c>
      <c r="G872" t="s">
        <v>6</v>
      </c>
      <c r="H872" s="2">
        <v>45646</v>
      </c>
      <c r="J872">
        <f t="shared" si="26"/>
        <v>44</v>
      </c>
      <c r="K872">
        <f t="shared" si="27"/>
        <v>20</v>
      </c>
    </row>
    <row r="873" spans="1:11" x14ac:dyDescent="0.25">
      <c r="A873" s="2">
        <v>45603</v>
      </c>
      <c r="B873" s="2">
        <v>45625</v>
      </c>
      <c r="C873">
        <v>2024872</v>
      </c>
      <c r="D873" s="2">
        <v>45626</v>
      </c>
      <c r="E873">
        <v>8</v>
      </c>
      <c r="F873" s="17">
        <v>4702.8999999999996</v>
      </c>
      <c r="G873" t="s">
        <v>5</v>
      </c>
      <c r="H873" s="2">
        <v>45654</v>
      </c>
      <c r="J873">
        <f t="shared" si="26"/>
        <v>22</v>
      </c>
      <c r="K873">
        <f t="shared" si="27"/>
        <v>28</v>
      </c>
    </row>
    <row r="874" spans="1:11" x14ac:dyDescent="0.25">
      <c r="A874" s="2">
        <v>45586</v>
      </c>
      <c r="B874" s="2">
        <v>45625</v>
      </c>
      <c r="C874">
        <v>2024873</v>
      </c>
      <c r="D874" s="2">
        <v>45626</v>
      </c>
      <c r="E874">
        <v>3</v>
      </c>
      <c r="F874" s="17">
        <v>2017.9</v>
      </c>
      <c r="G874" t="s">
        <v>5</v>
      </c>
      <c r="H874" s="2">
        <v>45655</v>
      </c>
      <c r="J874">
        <f t="shared" si="26"/>
        <v>39</v>
      </c>
      <c r="K874">
        <f t="shared" si="27"/>
        <v>29</v>
      </c>
    </row>
    <row r="875" spans="1:11" x14ac:dyDescent="0.25">
      <c r="A875" s="2">
        <v>45584</v>
      </c>
      <c r="B875" s="2">
        <v>45625</v>
      </c>
      <c r="C875">
        <v>2024874</v>
      </c>
      <c r="D875" s="2">
        <v>45626</v>
      </c>
      <c r="E875">
        <v>11</v>
      </c>
      <c r="F875" s="17">
        <v>3938.2</v>
      </c>
      <c r="G875" t="s">
        <v>6</v>
      </c>
      <c r="H875" s="2">
        <v>45660</v>
      </c>
      <c r="J875">
        <f t="shared" si="26"/>
        <v>41</v>
      </c>
      <c r="K875">
        <f t="shared" si="27"/>
        <v>34</v>
      </c>
    </row>
    <row r="876" spans="1:11" x14ac:dyDescent="0.25">
      <c r="A876" s="2">
        <v>45601</v>
      </c>
      <c r="B876" s="2">
        <v>45625</v>
      </c>
      <c r="C876">
        <v>2024875</v>
      </c>
      <c r="D876" s="2">
        <v>45626</v>
      </c>
      <c r="E876">
        <v>4</v>
      </c>
      <c r="F876" s="17">
        <v>2374.1</v>
      </c>
      <c r="G876" t="s">
        <v>5</v>
      </c>
      <c r="H876" s="2">
        <v>45666</v>
      </c>
      <c r="J876">
        <f t="shared" si="26"/>
        <v>24</v>
      </c>
      <c r="K876">
        <f t="shared" si="27"/>
        <v>40</v>
      </c>
    </row>
    <row r="877" spans="1:11" x14ac:dyDescent="0.25">
      <c r="A877" s="2">
        <v>45585</v>
      </c>
      <c r="B877" s="2">
        <v>45625</v>
      </c>
      <c r="C877">
        <v>2024876</v>
      </c>
      <c r="D877" s="2">
        <v>45626</v>
      </c>
      <c r="E877">
        <v>5</v>
      </c>
      <c r="F877" s="17">
        <v>1774.8</v>
      </c>
      <c r="G877" t="s">
        <v>6</v>
      </c>
      <c r="H877" s="2">
        <v>45663</v>
      </c>
      <c r="J877">
        <f t="shared" si="26"/>
        <v>40</v>
      </c>
      <c r="K877">
        <f t="shared" si="27"/>
        <v>37</v>
      </c>
    </row>
    <row r="878" spans="1:11" x14ac:dyDescent="0.25">
      <c r="A878" s="2">
        <v>45594</v>
      </c>
      <c r="B878" s="2">
        <v>45626</v>
      </c>
      <c r="C878">
        <v>2024877</v>
      </c>
      <c r="D878" s="2">
        <v>45626</v>
      </c>
      <c r="E878">
        <v>1</v>
      </c>
      <c r="F878" s="17">
        <v>667</v>
      </c>
      <c r="G878" t="s">
        <v>5</v>
      </c>
      <c r="H878" s="2">
        <v>45653</v>
      </c>
      <c r="J878">
        <f t="shared" si="26"/>
        <v>32</v>
      </c>
      <c r="K878">
        <f t="shared" si="27"/>
        <v>27</v>
      </c>
    </row>
    <row r="879" spans="1:11" x14ac:dyDescent="0.25">
      <c r="A879" s="2">
        <v>45612</v>
      </c>
      <c r="B879" s="2">
        <v>45626</v>
      </c>
      <c r="C879">
        <v>2024878</v>
      </c>
      <c r="D879" s="2">
        <v>45626</v>
      </c>
      <c r="E879">
        <v>1</v>
      </c>
      <c r="F879" s="17">
        <v>330.5</v>
      </c>
      <c r="G879" t="s">
        <v>6</v>
      </c>
      <c r="H879" s="2">
        <v>45650</v>
      </c>
      <c r="J879">
        <f t="shared" si="26"/>
        <v>14</v>
      </c>
      <c r="K879">
        <f t="shared" si="27"/>
        <v>24</v>
      </c>
    </row>
    <row r="880" spans="1:11" x14ac:dyDescent="0.25">
      <c r="A880" s="2">
        <v>45605</v>
      </c>
      <c r="B880" s="2">
        <v>45626</v>
      </c>
      <c r="C880">
        <v>2024879</v>
      </c>
      <c r="D880" s="2">
        <v>45626</v>
      </c>
      <c r="E880">
        <v>3</v>
      </c>
      <c r="F880" s="17">
        <v>873.1</v>
      </c>
      <c r="G880" t="s">
        <v>7</v>
      </c>
      <c r="H880" s="2">
        <v>45639</v>
      </c>
      <c r="J880">
        <f t="shared" si="26"/>
        <v>21</v>
      </c>
      <c r="K880">
        <f t="shared" si="27"/>
        <v>13</v>
      </c>
    </row>
    <row r="881" spans="1:11" x14ac:dyDescent="0.25">
      <c r="A881" s="2">
        <v>45602</v>
      </c>
      <c r="B881" s="2">
        <v>45627</v>
      </c>
      <c r="C881">
        <v>2024880</v>
      </c>
      <c r="D881" s="2">
        <v>45657</v>
      </c>
      <c r="E881">
        <v>3</v>
      </c>
      <c r="F881" s="17">
        <v>922.1</v>
      </c>
      <c r="G881" t="s">
        <v>7</v>
      </c>
      <c r="H881" s="2">
        <v>45687</v>
      </c>
      <c r="J881">
        <f t="shared" si="26"/>
        <v>25</v>
      </c>
      <c r="K881">
        <f t="shared" si="27"/>
        <v>30</v>
      </c>
    </row>
    <row r="882" spans="1:11" x14ac:dyDescent="0.25">
      <c r="A882" s="2">
        <v>45604</v>
      </c>
      <c r="B882" s="2">
        <v>45628</v>
      </c>
      <c r="C882">
        <v>2024881</v>
      </c>
      <c r="D882" s="2">
        <v>45657</v>
      </c>
      <c r="E882">
        <v>11</v>
      </c>
      <c r="F882" s="17">
        <v>3440.8</v>
      </c>
      <c r="G882" t="s">
        <v>7</v>
      </c>
      <c r="H882" s="2">
        <v>45675</v>
      </c>
      <c r="J882">
        <f t="shared" si="26"/>
        <v>24</v>
      </c>
      <c r="K882">
        <f t="shared" si="27"/>
        <v>18</v>
      </c>
    </row>
    <row r="883" spans="1:11" x14ac:dyDescent="0.25">
      <c r="A883" s="2">
        <v>45591</v>
      </c>
      <c r="B883" s="2">
        <v>45629</v>
      </c>
      <c r="C883">
        <v>2024882</v>
      </c>
      <c r="D883" s="2">
        <v>45657</v>
      </c>
      <c r="E883">
        <v>9</v>
      </c>
      <c r="F883" s="17">
        <v>2545.9</v>
      </c>
      <c r="G883" t="s">
        <v>7</v>
      </c>
      <c r="H883" s="2">
        <v>45692</v>
      </c>
      <c r="J883">
        <f t="shared" si="26"/>
        <v>38</v>
      </c>
      <c r="K883">
        <f t="shared" si="27"/>
        <v>35</v>
      </c>
    </row>
    <row r="884" spans="1:11" x14ac:dyDescent="0.25">
      <c r="A884" s="2">
        <v>45580</v>
      </c>
      <c r="B884" s="2">
        <v>45629</v>
      </c>
      <c r="C884">
        <v>2024883</v>
      </c>
      <c r="D884" s="2">
        <v>45657</v>
      </c>
      <c r="E884">
        <v>2</v>
      </c>
      <c r="F884" s="17">
        <v>1243.5999999999999</v>
      </c>
      <c r="G884" t="s">
        <v>5</v>
      </c>
      <c r="H884" s="2">
        <v>45696</v>
      </c>
      <c r="J884">
        <f t="shared" si="26"/>
        <v>49</v>
      </c>
      <c r="K884">
        <f t="shared" si="27"/>
        <v>39</v>
      </c>
    </row>
    <row r="885" spans="1:11" x14ac:dyDescent="0.25">
      <c r="A885" s="2">
        <v>45583</v>
      </c>
      <c r="B885" s="2">
        <v>45629</v>
      </c>
      <c r="C885">
        <v>2024884</v>
      </c>
      <c r="D885" s="2">
        <v>45657</v>
      </c>
      <c r="E885">
        <v>6</v>
      </c>
      <c r="F885" s="17">
        <v>2074.6999999999998</v>
      </c>
      <c r="G885" t="s">
        <v>6</v>
      </c>
      <c r="H885" s="2">
        <v>45691</v>
      </c>
      <c r="J885">
        <f t="shared" si="26"/>
        <v>46</v>
      </c>
      <c r="K885">
        <f t="shared" si="27"/>
        <v>34</v>
      </c>
    </row>
    <row r="886" spans="1:11" x14ac:dyDescent="0.25">
      <c r="A886" s="2">
        <v>45597</v>
      </c>
      <c r="B886" s="2">
        <v>45630</v>
      </c>
      <c r="C886">
        <v>2024885</v>
      </c>
      <c r="D886" s="2">
        <v>45657</v>
      </c>
      <c r="E886">
        <v>6</v>
      </c>
      <c r="F886" s="17">
        <v>1893.1</v>
      </c>
      <c r="G886" t="s">
        <v>7</v>
      </c>
      <c r="H886" s="2">
        <v>45675</v>
      </c>
      <c r="J886">
        <f t="shared" si="26"/>
        <v>33</v>
      </c>
      <c r="K886">
        <f t="shared" si="27"/>
        <v>18</v>
      </c>
    </row>
    <row r="887" spans="1:11" x14ac:dyDescent="0.25">
      <c r="A887" s="2">
        <v>45583</v>
      </c>
      <c r="B887" s="2">
        <v>45631</v>
      </c>
      <c r="C887">
        <v>2024886</v>
      </c>
      <c r="D887" s="2">
        <v>45657</v>
      </c>
      <c r="E887">
        <v>3</v>
      </c>
      <c r="F887" s="17">
        <v>1110.8</v>
      </c>
      <c r="G887" t="s">
        <v>6</v>
      </c>
      <c r="H887" s="2">
        <v>45690</v>
      </c>
      <c r="J887">
        <f t="shared" si="26"/>
        <v>48</v>
      </c>
      <c r="K887">
        <f t="shared" si="27"/>
        <v>33</v>
      </c>
    </row>
    <row r="888" spans="1:11" x14ac:dyDescent="0.25">
      <c r="A888" s="2">
        <v>45601</v>
      </c>
      <c r="B888" s="2">
        <v>45631</v>
      </c>
      <c r="C888">
        <v>2024887</v>
      </c>
      <c r="D888" s="2">
        <v>45657</v>
      </c>
      <c r="E888">
        <v>8</v>
      </c>
      <c r="F888" s="17">
        <v>2741.8</v>
      </c>
      <c r="G888" t="s">
        <v>6</v>
      </c>
      <c r="H888" s="2">
        <v>45689</v>
      </c>
      <c r="J888">
        <f t="shared" si="26"/>
        <v>30</v>
      </c>
      <c r="K888">
        <f t="shared" si="27"/>
        <v>32</v>
      </c>
    </row>
    <row r="889" spans="1:11" x14ac:dyDescent="0.25">
      <c r="A889" s="2">
        <v>45595</v>
      </c>
      <c r="B889" s="2">
        <v>45632</v>
      </c>
      <c r="C889">
        <v>2024888</v>
      </c>
      <c r="D889" s="2">
        <v>45657</v>
      </c>
      <c r="E889">
        <v>7</v>
      </c>
      <c r="F889" s="17">
        <v>4075.5</v>
      </c>
      <c r="G889" t="s">
        <v>5</v>
      </c>
      <c r="H889" s="2">
        <v>45677</v>
      </c>
      <c r="J889">
        <f t="shared" si="26"/>
        <v>37</v>
      </c>
      <c r="K889">
        <f t="shared" si="27"/>
        <v>20</v>
      </c>
    </row>
    <row r="890" spans="1:11" x14ac:dyDescent="0.25">
      <c r="A890" s="2">
        <v>45600</v>
      </c>
      <c r="B890" s="2">
        <v>45632</v>
      </c>
      <c r="C890">
        <v>2024889</v>
      </c>
      <c r="D890" s="2">
        <v>45657</v>
      </c>
      <c r="E890">
        <v>4</v>
      </c>
      <c r="F890" s="17">
        <v>2351.4</v>
      </c>
      <c r="G890" t="s">
        <v>5</v>
      </c>
      <c r="H890" s="2">
        <v>45678</v>
      </c>
      <c r="J890">
        <f t="shared" si="26"/>
        <v>32</v>
      </c>
      <c r="K890">
        <f t="shared" si="27"/>
        <v>21</v>
      </c>
    </row>
    <row r="891" spans="1:11" x14ac:dyDescent="0.25">
      <c r="A891" s="2">
        <v>45605</v>
      </c>
      <c r="B891" s="2">
        <v>45632</v>
      </c>
      <c r="C891">
        <v>2024890</v>
      </c>
      <c r="D891" s="2">
        <v>45657</v>
      </c>
      <c r="E891">
        <v>10</v>
      </c>
      <c r="F891" s="17">
        <v>5935.1</v>
      </c>
      <c r="G891" t="s">
        <v>5</v>
      </c>
      <c r="H891" s="2">
        <v>45675</v>
      </c>
      <c r="J891">
        <f t="shared" si="26"/>
        <v>27</v>
      </c>
      <c r="K891">
        <f t="shared" si="27"/>
        <v>18</v>
      </c>
    </row>
    <row r="892" spans="1:11" x14ac:dyDescent="0.25">
      <c r="A892" s="2">
        <v>45617</v>
      </c>
      <c r="B892" s="2">
        <v>45632</v>
      </c>
      <c r="C892">
        <v>2024891</v>
      </c>
      <c r="D892" s="2">
        <v>45657</v>
      </c>
      <c r="E892">
        <v>1</v>
      </c>
      <c r="F892" s="17">
        <v>326.39999999999998</v>
      </c>
      <c r="G892" t="s">
        <v>7</v>
      </c>
      <c r="H892" s="2">
        <v>45693</v>
      </c>
      <c r="J892">
        <f t="shared" si="26"/>
        <v>15</v>
      </c>
      <c r="K892">
        <f t="shared" si="27"/>
        <v>36</v>
      </c>
    </row>
    <row r="893" spans="1:11" x14ac:dyDescent="0.25">
      <c r="A893" s="2">
        <v>45611</v>
      </c>
      <c r="B893" s="2">
        <v>45633</v>
      </c>
      <c r="C893">
        <v>2024892</v>
      </c>
      <c r="D893" s="2">
        <v>45657</v>
      </c>
      <c r="E893">
        <v>2</v>
      </c>
      <c r="F893" s="17">
        <v>661</v>
      </c>
      <c r="G893" t="s">
        <v>6</v>
      </c>
      <c r="H893" s="2">
        <v>45698</v>
      </c>
      <c r="J893">
        <f t="shared" si="26"/>
        <v>22</v>
      </c>
      <c r="K893">
        <f t="shared" si="27"/>
        <v>41</v>
      </c>
    </row>
    <row r="894" spans="1:11" x14ac:dyDescent="0.25">
      <c r="A894" s="2">
        <v>45585</v>
      </c>
      <c r="B894" s="2">
        <v>45633</v>
      </c>
      <c r="C894">
        <v>2024893</v>
      </c>
      <c r="D894" s="2">
        <v>45657</v>
      </c>
      <c r="E894">
        <v>2</v>
      </c>
      <c r="F894" s="17">
        <v>1164.4000000000001</v>
      </c>
      <c r="G894" t="s">
        <v>5</v>
      </c>
      <c r="H894" s="2">
        <v>45681</v>
      </c>
      <c r="J894">
        <f t="shared" si="26"/>
        <v>48</v>
      </c>
      <c r="K894">
        <f t="shared" si="27"/>
        <v>24</v>
      </c>
    </row>
    <row r="895" spans="1:11" x14ac:dyDescent="0.25">
      <c r="A895" s="2">
        <v>45610</v>
      </c>
      <c r="B895" s="2">
        <v>45633</v>
      </c>
      <c r="C895">
        <v>2024894</v>
      </c>
      <c r="D895" s="2">
        <v>45657</v>
      </c>
      <c r="E895">
        <v>5</v>
      </c>
      <c r="F895" s="17">
        <v>3391.5</v>
      </c>
      <c r="G895" t="s">
        <v>5</v>
      </c>
      <c r="H895" s="2">
        <v>45691</v>
      </c>
      <c r="J895">
        <f t="shared" si="26"/>
        <v>23</v>
      </c>
      <c r="K895">
        <f t="shared" si="27"/>
        <v>34</v>
      </c>
    </row>
    <row r="896" spans="1:11" x14ac:dyDescent="0.25">
      <c r="A896" s="2">
        <v>45590</v>
      </c>
      <c r="B896" s="2">
        <v>45633</v>
      </c>
      <c r="C896">
        <v>2024895</v>
      </c>
      <c r="D896" s="2">
        <v>45657</v>
      </c>
      <c r="E896">
        <v>6</v>
      </c>
      <c r="F896" s="17">
        <v>2007.4</v>
      </c>
      <c r="G896" t="s">
        <v>7</v>
      </c>
      <c r="H896" s="2">
        <v>45697</v>
      </c>
      <c r="J896">
        <f t="shared" si="26"/>
        <v>43</v>
      </c>
      <c r="K896">
        <f t="shared" si="27"/>
        <v>40</v>
      </c>
    </row>
    <row r="897" spans="1:11" x14ac:dyDescent="0.25">
      <c r="A897" s="2">
        <v>45622</v>
      </c>
      <c r="B897" s="2">
        <v>45633</v>
      </c>
      <c r="C897">
        <v>2024896</v>
      </c>
      <c r="D897" s="2">
        <v>45657</v>
      </c>
      <c r="E897">
        <v>3</v>
      </c>
      <c r="F897" s="17">
        <v>1000.6</v>
      </c>
      <c r="G897" t="s">
        <v>6</v>
      </c>
      <c r="H897" s="2">
        <v>45699</v>
      </c>
      <c r="J897">
        <f t="shared" si="26"/>
        <v>11</v>
      </c>
      <c r="K897">
        <f t="shared" si="27"/>
        <v>42</v>
      </c>
    </row>
    <row r="898" spans="1:11" x14ac:dyDescent="0.25">
      <c r="A898" s="2">
        <v>45605</v>
      </c>
      <c r="B898" s="2">
        <v>45633</v>
      </c>
      <c r="C898">
        <v>2024897</v>
      </c>
      <c r="D898" s="2">
        <v>45657</v>
      </c>
      <c r="E898">
        <v>2</v>
      </c>
      <c r="F898" s="17">
        <v>728.3</v>
      </c>
      <c r="G898" t="s">
        <v>6</v>
      </c>
      <c r="H898" s="2">
        <v>45695</v>
      </c>
      <c r="J898">
        <f t="shared" ref="J898:J961" si="28">B898-A898</f>
        <v>28</v>
      </c>
      <c r="K898">
        <f t="shared" ref="K898:K961" si="29">H898-D898</f>
        <v>38</v>
      </c>
    </row>
    <row r="899" spans="1:11" x14ac:dyDescent="0.25">
      <c r="A899" s="2">
        <v>45585</v>
      </c>
      <c r="B899" s="2">
        <v>45634</v>
      </c>
      <c r="C899">
        <v>2024898</v>
      </c>
      <c r="D899" s="2">
        <v>45657</v>
      </c>
      <c r="E899">
        <v>8</v>
      </c>
      <c r="F899" s="17">
        <v>4748.1000000000004</v>
      </c>
      <c r="G899" t="s">
        <v>5</v>
      </c>
      <c r="H899" s="2">
        <v>45691</v>
      </c>
      <c r="J899">
        <f t="shared" si="28"/>
        <v>49</v>
      </c>
      <c r="K899">
        <f t="shared" si="29"/>
        <v>34</v>
      </c>
    </row>
    <row r="900" spans="1:11" x14ac:dyDescent="0.25">
      <c r="A900" s="2">
        <v>45596</v>
      </c>
      <c r="B900" s="2">
        <v>45634</v>
      </c>
      <c r="C900">
        <v>2024899</v>
      </c>
      <c r="D900" s="2">
        <v>45657</v>
      </c>
      <c r="E900">
        <v>3</v>
      </c>
      <c r="F900" s="17">
        <v>1984</v>
      </c>
      <c r="G900" t="s">
        <v>5</v>
      </c>
      <c r="H900" s="2">
        <v>45673</v>
      </c>
      <c r="J900">
        <f t="shared" si="28"/>
        <v>38</v>
      </c>
      <c r="K900">
        <f t="shared" si="29"/>
        <v>16</v>
      </c>
    </row>
    <row r="901" spans="1:11" x14ac:dyDescent="0.25">
      <c r="A901" s="2">
        <v>45617</v>
      </c>
      <c r="B901" s="2">
        <v>45634</v>
      </c>
      <c r="C901">
        <v>2024900</v>
      </c>
      <c r="D901" s="2">
        <v>45657</v>
      </c>
      <c r="E901">
        <v>3</v>
      </c>
      <c r="F901" s="17">
        <v>1000.6</v>
      </c>
      <c r="G901" t="s">
        <v>6</v>
      </c>
      <c r="H901" s="2">
        <v>45674</v>
      </c>
      <c r="J901">
        <f t="shared" si="28"/>
        <v>17</v>
      </c>
      <c r="K901">
        <f t="shared" si="29"/>
        <v>17</v>
      </c>
    </row>
    <row r="902" spans="1:11" x14ac:dyDescent="0.25">
      <c r="A902" s="2">
        <v>45599</v>
      </c>
      <c r="B902" s="2">
        <v>45634</v>
      </c>
      <c r="C902">
        <v>2024901</v>
      </c>
      <c r="D902" s="2">
        <v>45657</v>
      </c>
      <c r="E902">
        <v>2</v>
      </c>
      <c r="F902" s="17">
        <v>669.1</v>
      </c>
      <c r="G902" t="s">
        <v>7</v>
      </c>
      <c r="H902" s="2">
        <v>45677</v>
      </c>
      <c r="J902">
        <f t="shared" si="28"/>
        <v>35</v>
      </c>
      <c r="K902">
        <f t="shared" si="29"/>
        <v>20</v>
      </c>
    </row>
    <row r="903" spans="1:11" x14ac:dyDescent="0.25">
      <c r="A903" s="2">
        <v>45593</v>
      </c>
      <c r="B903" s="2">
        <v>45634</v>
      </c>
      <c r="C903">
        <v>2024902</v>
      </c>
      <c r="D903" s="2">
        <v>45657</v>
      </c>
      <c r="E903">
        <v>2</v>
      </c>
      <c r="F903" s="17">
        <v>722.2</v>
      </c>
      <c r="G903" t="s">
        <v>6</v>
      </c>
      <c r="H903" s="2">
        <v>45699</v>
      </c>
      <c r="J903">
        <f t="shared" si="28"/>
        <v>41</v>
      </c>
      <c r="K903">
        <f t="shared" si="29"/>
        <v>42</v>
      </c>
    </row>
    <row r="904" spans="1:11" x14ac:dyDescent="0.25">
      <c r="A904" s="2">
        <v>45595</v>
      </c>
      <c r="B904" s="2">
        <v>45635</v>
      </c>
      <c r="C904">
        <v>2024903</v>
      </c>
      <c r="D904" s="2">
        <v>45657</v>
      </c>
      <c r="E904">
        <v>11</v>
      </c>
      <c r="F904" s="17">
        <v>7399.1</v>
      </c>
      <c r="G904" t="s">
        <v>5</v>
      </c>
      <c r="H904" s="2">
        <v>45672</v>
      </c>
      <c r="J904">
        <f t="shared" si="28"/>
        <v>40</v>
      </c>
      <c r="K904">
        <f t="shared" si="29"/>
        <v>15</v>
      </c>
    </row>
    <row r="905" spans="1:11" x14ac:dyDescent="0.25">
      <c r="A905" s="2">
        <v>45617</v>
      </c>
      <c r="B905" s="2">
        <v>45635</v>
      </c>
      <c r="C905">
        <v>2024904</v>
      </c>
      <c r="D905" s="2">
        <v>45657</v>
      </c>
      <c r="E905">
        <v>2</v>
      </c>
      <c r="F905" s="17">
        <v>1288.8</v>
      </c>
      <c r="G905" t="s">
        <v>5</v>
      </c>
      <c r="H905" s="2">
        <v>45675</v>
      </c>
      <c r="J905">
        <f t="shared" si="28"/>
        <v>18</v>
      </c>
      <c r="K905">
        <f t="shared" si="29"/>
        <v>18</v>
      </c>
    </row>
    <row r="906" spans="1:11" x14ac:dyDescent="0.25">
      <c r="A906" s="2">
        <v>45619</v>
      </c>
      <c r="B906" s="2">
        <v>45635</v>
      </c>
      <c r="C906">
        <v>2024905</v>
      </c>
      <c r="D906" s="2">
        <v>45657</v>
      </c>
      <c r="E906">
        <v>7</v>
      </c>
      <c r="F906" s="17">
        <v>2506.1</v>
      </c>
      <c r="G906" t="s">
        <v>6</v>
      </c>
      <c r="H906" s="2">
        <v>45681</v>
      </c>
      <c r="J906">
        <f t="shared" si="28"/>
        <v>16</v>
      </c>
      <c r="K906">
        <f t="shared" si="29"/>
        <v>24</v>
      </c>
    </row>
    <row r="907" spans="1:11" x14ac:dyDescent="0.25">
      <c r="A907" s="2">
        <v>45604</v>
      </c>
      <c r="B907" s="2">
        <v>45635</v>
      </c>
      <c r="C907">
        <v>2024906</v>
      </c>
      <c r="D907" s="2">
        <v>45657</v>
      </c>
      <c r="E907">
        <v>5</v>
      </c>
      <c r="F907" s="17">
        <v>3165.4</v>
      </c>
      <c r="G907" t="s">
        <v>5</v>
      </c>
      <c r="H907" s="2">
        <v>45693</v>
      </c>
      <c r="J907">
        <f t="shared" si="28"/>
        <v>31</v>
      </c>
      <c r="K907">
        <f t="shared" si="29"/>
        <v>36</v>
      </c>
    </row>
    <row r="908" spans="1:11" x14ac:dyDescent="0.25">
      <c r="A908" s="2">
        <v>45589</v>
      </c>
      <c r="B908" s="2">
        <v>45635</v>
      </c>
      <c r="C908">
        <v>2024907</v>
      </c>
      <c r="D908" s="2">
        <v>45657</v>
      </c>
      <c r="E908">
        <v>8</v>
      </c>
      <c r="F908" s="17">
        <v>2263</v>
      </c>
      <c r="G908" t="s">
        <v>7</v>
      </c>
      <c r="H908" s="2">
        <v>45680</v>
      </c>
      <c r="I908">
        <v>3</v>
      </c>
      <c r="J908">
        <f t="shared" si="28"/>
        <v>46</v>
      </c>
      <c r="K908">
        <f t="shared" si="29"/>
        <v>23</v>
      </c>
    </row>
    <row r="909" spans="1:11" x14ac:dyDescent="0.25">
      <c r="A909" s="2">
        <v>45595</v>
      </c>
      <c r="B909" s="2">
        <v>45636</v>
      </c>
      <c r="C909">
        <v>2024908</v>
      </c>
      <c r="D909" s="2">
        <v>45657</v>
      </c>
      <c r="E909">
        <v>11</v>
      </c>
      <c r="F909" s="17">
        <v>3803.6</v>
      </c>
      <c r="G909" t="s">
        <v>6</v>
      </c>
      <c r="H909" s="2">
        <v>45687</v>
      </c>
      <c r="I909">
        <v>3</v>
      </c>
      <c r="J909">
        <f t="shared" si="28"/>
        <v>41</v>
      </c>
      <c r="K909">
        <f t="shared" si="29"/>
        <v>30</v>
      </c>
    </row>
    <row r="910" spans="1:11" x14ac:dyDescent="0.25">
      <c r="A910" s="2">
        <v>45587</v>
      </c>
      <c r="B910" s="2">
        <v>45636</v>
      </c>
      <c r="C910">
        <v>2024909</v>
      </c>
      <c r="D910" s="2">
        <v>45657</v>
      </c>
      <c r="E910">
        <v>3</v>
      </c>
      <c r="F910" s="17">
        <v>832.3</v>
      </c>
      <c r="G910" t="s">
        <v>7</v>
      </c>
      <c r="H910" s="2">
        <v>45677</v>
      </c>
      <c r="J910">
        <f t="shared" si="28"/>
        <v>49</v>
      </c>
      <c r="K910">
        <f t="shared" si="29"/>
        <v>20</v>
      </c>
    </row>
    <row r="911" spans="1:11" x14ac:dyDescent="0.25">
      <c r="A911" s="2">
        <v>45606</v>
      </c>
      <c r="B911" s="2">
        <v>45637</v>
      </c>
      <c r="C911">
        <v>2024910</v>
      </c>
      <c r="D911" s="2">
        <v>45657</v>
      </c>
      <c r="E911">
        <v>3</v>
      </c>
      <c r="F911" s="17">
        <v>1950.1</v>
      </c>
      <c r="G911" t="s">
        <v>5</v>
      </c>
      <c r="H911" s="2">
        <v>45697</v>
      </c>
      <c r="J911">
        <f t="shared" si="28"/>
        <v>31</v>
      </c>
      <c r="K911">
        <f t="shared" si="29"/>
        <v>40</v>
      </c>
    </row>
    <row r="912" spans="1:11" x14ac:dyDescent="0.25">
      <c r="A912" s="2">
        <v>45616</v>
      </c>
      <c r="B912" s="2">
        <v>45638</v>
      </c>
      <c r="C912">
        <v>2024911</v>
      </c>
      <c r="D912" s="2">
        <v>45657</v>
      </c>
      <c r="E912">
        <v>3</v>
      </c>
      <c r="F912" s="17">
        <v>1763.6</v>
      </c>
      <c r="G912" t="s">
        <v>5</v>
      </c>
      <c r="H912" s="2">
        <v>45671</v>
      </c>
      <c r="J912">
        <f t="shared" si="28"/>
        <v>22</v>
      </c>
      <c r="K912">
        <f t="shared" si="29"/>
        <v>14</v>
      </c>
    </row>
    <row r="913" spans="1:11" x14ac:dyDescent="0.25">
      <c r="A913" s="2">
        <v>45612</v>
      </c>
      <c r="B913" s="2">
        <v>45638</v>
      </c>
      <c r="C913">
        <v>2024912</v>
      </c>
      <c r="D913" s="2">
        <v>45657</v>
      </c>
      <c r="E913">
        <v>9</v>
      </c>
      <c r="F913" s="17">
        <v>3359.9</v>
      </c>
      <c r="G913" t="s">
        <v>6</v>
      </c>
      <c r="H913" s="2">
        <v>45673</v>
      </c>
      <c r="J913">
        <f t="shared" si="28"/>
        <v>26</v>
      </c>
      <c r="K913">
        <f t="shared" si="29"/>
        <v>16</v>
      </c>
    </row>
    <row r="914" spans="1:11" x14ac:dyDescent="0.25">
      <c r="A914" s="2">
        <v>45589</v>
      </c>
      <c r="B914" s="2">
        <v>45638</v>
      </c>
      <c r="C914">
        <v>2024913</v>
      </c>
      <c r="D914" s="2">
        <v>45657</v>
      </c>
      <c r="E914">
        <v>5</v>
      </c>
      <c r="F914" s="17">
        <v>3137.1</v>
      </c>
      <c r="G914" t="s">
        <v>5</v>
      </c>
      <c r="H914" s="2">
        <v>45675</v>
      </c>
      <c r="J914">
        <f t="shared" si="28"/>
        <v>49</v>
      </c>
      <c r="K914">
        <f t="shared" si="29"/>
        <v>18</v>
      </c>
    </row>
    <row r="915" spans="1:11" x14ac:dyDescent="0.25">
      <c r="A915" s="2">
        <v>45611</v>
      </c>
      <c r="B915" s="2">
        <v>45638</v>
      </c>
      <c r="C915">
        <v>2024914</v>
      </c>
      <c r="D915" s="2">
        <v>45657</v>
      </c>
      <c r="E915">
        <v>4</v>
      </c>
      <c r="F915" s="17">
        <v>1481</v>
      </c>
      <c r="G915" t="s">
        <v>6</v>
      </c>
      <c r="H915" s="2">
        <v>45688</v>
      </c>
      <c r="J915">
        <f t="shared" si="28"/>
        <v>27</v>
      </c>
      <c r="K915">
        <f t="shared" si="29"/>
        <v>31</v>
      </c>
    </row>
    <row r="916" spans="1:11" x14ac:dyDescent="0.25">
      <c r="A916" s="2">
        <v>45617</v>
      </c>
      <c r="B916" s="2">
        <v>45639</v>
      </c>
      <c r="C916">
        <v>2024915</v>
      </c>
      <c r="D916" s="2">
        <v>45657</v>
      </c>
      <c r="E916">
        <v>2</v>
      </c>
      <c r="F916" s="17">
        <v>716</v>
      </c>
      <c r="G916" t="s">
        <v>6</v>
      </c>
      <c r="H916" s="2">
        <v>45682</v>
      </c>
      <c r="J916">
        <f t="shared" si="28"/>
        <v>22</v>
      </c>
      <c r="K916">
        <f t="shared" si="29"/>
        <v>25</v>
      </c>
    </row>
    <row r="917" spans="1:11" x14ac:dyDescent="0.25">
      <c r="A917" s="2">
        <v>45626</v>
      </c>
      <c r="B917" s="2">
        <v>45639</v>
      </c>
      <c r="C917">
        <v>2024916</v>
      </c>
      <c r="D917" s="2">
        <v>45657</v>
      </c>
      <c r="E917">
        <v>7</v>
      </c>
      <c r="F917" s="17">
        <v>2570.4</v>
      </c>
      <c r="G917" t="s">
        <v>6</v>
      </c>
      <c r="H917" s="2">
        <v>45680</v>
      </c>
      <c r="J917">
        <f t="shared" si="28"/>
        <v>13</v>
      </c>
      <c r="K917">
        <f t="shared" si="29"/>
        <v>23</v>
      </c>
    </row>
    <row r="918" spans="1:11" x14ac:dyDescent="0.25">
      <c r="A918" s="2">
        <v>45590</v>
      </c>
      <c r="B918" s="2">
        <v>45639</v>
      </c>
      <c r="C918">
        <v>2024917</v>
      </c>
      <c r="D918" s="2">
        <v>45657</v>
      </c>
      <c r="E918">
        <v>1</v>
      </c>
      <c r="F918" s="17">
        <v>367.2</v>
      </c>
      <c r="G918" t="s">
        <v>6</v>
      </c>
      <c r="H918" s="2">
        <v>45681</v>
      </c>
      <c r="J918">
        <f t="shared" si="28"/>
        <v>49</v>
      </c>
      <c r="K918">
        <f t="shared" si="29"/>
        <v>24</v>
      </c>
    </row>
    <row r="919" spans="1:11" x14ac:dyDescent="0.25">
      <c r="A919" s="2">
        <v>45604</v>
      </c>
      <c r="B919" s="2">
        <v>45639</v>
      </c>
      <c r="C919">
        <v>2024918</v>
      </c>
      <c r="D919" s="2">
        <v>45657</v>
      </c>
      <c r="E919">
        <v>8</v>
      </c>
      <c r="F919" s="17">
        <v>2545.9</v>
      </c>
      <c r="G919" t="s">
        <v>6</v>
      </c>
      <c r="H919" s="2">
        <v>45671</v>
      </c>
      <c r="J919">
        <f t="shared" si="28"/>
        <v>35</v>
      </c>
      <c r="K919">
        <f t="shared" si="29"/>
        <v>14</v>
      </c>
    </row>
    <row r="920" spans="1:11" x14ac:dyDescent="0.25">
      <c r="A920" s="2">
        <v>45613</v>
      </c>
      <c r="B920" s="2">
        <v>45640</v>
      </c>
      <c r="C920">
        <v>2024919</v>
      </c>
      <c r="D920" s="2">
        <v>45657</v>
      </c>
      <c r="E920">
        <v>11</v>
      </c>
      <c r="F920" s="17">
        <v>3635.3</v>
      </c>
      <c r="G920" t="s">
        <v>6</v>
      </c>
      <c r="H920" s="2">
        <v>45697</v>
      </c>
      <c r="I920">
        <v>3</v>
      </c>
      <c r="J920">
        <f t="shared" si="28"/>
        <v>27</v>
      </c>
      <c r="K920">
        <f t="shared" si="29"/>
        <v>40</v>
      </c>
    </row>
    <row r="921" spans="1:11" x14ac:dyDescent="0.25">
      <c r="A921" s="2">
        <v>45593</v>
      </c>
      <c r="B921" s="2">
        <v>45640</v>
      </c>
      <c r="C921">
        <v>2024920</v>
      </c>
      <c r="D921" s="2">
        <v>45657</v>
      </c>
      <c r="E921">
        <v>5</v>
      </c>
      <c r="F921" s="17">
        <v>1606.5</v>
      </c>
      <c r="G921" t="s">
        <v>6</v>
      </c>
      <c r="H921" s="2">
        <v>45686</v>
      </c>
      <c r="J921">
        <f t="shared" si="28"/>
        <v>47</v>
      </c>
      <c r="K921">
        <f t="shared" si="29"/>
        <v>29</v>
      </c>
    </row>
    <row r="922" spans="1:11" x14ac:dyDescent="0.25">
      <c r="A922" s="2">
        <v>45618</v>
      </c>
      <c r="B922" s="2">
        <v>45641</v>
      </c>
      <c r="C922">
        <v>2024921</v>
      </c>
      <c r="D922" s="2">
        <v>45657</v>
      </c>
      <c r="E922">
        <v>9</v>
      </c>
      <c r="F922" s="17">
        <v>2864.2</v>
      </c>
      <c r="G922" t="s">
        <v>6</v>
      </c>
      <c r="H922" s="2">
        <v>45679</v>
      </c>
      <c r="J922">
        <f t="shared" si="28"/>
        <v>23</v>
      </c>
      <c r="K922">
        <f t="shared" si="29"/>
        <v>22</v>
      </c>
    </row>
    <row r="923" spans="1:11" x14ac:dyDescent="0.25">
      <c r="A923" s="2">
        <v>45595</v>
      </c>
      <c r="B923" s="2">
        <v>45641</v>
      </c>
      <c r="C923">
        <v>2024922</v>
      </c>
      <c r="D923" s="2">
        <v>45657</v>
      </c>
      <c r="E923">
        <v>2</v>
      </c>
      <c r="F923" s="17">
        <v>1175.7</v>
      </c>
      <c r="G923" t="s">
        <v>5</v>
      </c>
      <c r="H923" s="2">
        <v>45685</v>
      </c>
      <c r="J923">
        <f t="shared" si="28"/>
        <v>46</v>
      </c>
      <c r="K923">
        <f t="shared" si="29"/>
        <v>28</v>
      </c>
    </row>
    <row r="924" spans="1:11" x14ac:dyDescent="0.25">
      <c r="A924" s="2">
        <v>45619</v>
      </c>
      <c r="B924" s="2">
        <v>45641</v>
      </c>
      <c r="C924">
        <v>2024923</v>
      </c>
      <c r="D924" s="2">
        <v>45657</v>
      </c>
      <c r="E924">
        <v>8</v>
      </c>
      <c r="F924" s="17">
        <v>2643.8</v>
      </c>
      <c r="G924" t="s">
        <v>6</v>
      </c>
      <c r="H924" s="2">
        <v>45683</v>
      </c>
      <c r="J924">
        <f t="shared" si="28"/>
        <v>22</v>
      </c>
      <c r="K924">
        <f t="shared" si="29"/>
        <v>26</v>
      </c>
    </row>
    <row r="925" spans="1:11" x14ac:dyDescent="0.25">
      <c r="A925" s="2">
        <v>45619</v>
      </c>
      <c r="B925" s="2">
        <v>45641</v>
      </c>
      <c r="C925">
        <v>2024924</v>
      </c>
      <c r="D925" s="2">
        <v>45657</v>
      </c>
      <c r="E925">
        <v>2</v>
      </c>
      <c r="F925" s="17">
        <v>598.4</v>
      </c>
      <c r="G925" t="s">
        <v>7</v>
      </c>
      <c r="H925" s="2">
        <v>45683</v>
      </c>
      <c r="J925">
        <f t="shared" si="28"/>
        <v>22</v>
      </c>
      <c r="K925">
        <f t="shared" si="29"/>
        <v>26</v>
      </c>
    </row>
    <row r="926" spans="1:11" x14ac:dyDescent="0.25">
      <c r="A926" s="2">
        <v>45607</v>
      </c>
      <c r="B926" s="2">
        <v>45641</v>
      </c>
      <c r="C926">
        <v>2024925</v>
      </c>
      <c r="D926" s="2">
        <v>45657</v>
      </c>
      <c r="E926">
        <v>3</v>
      </c>
      <c r="F926" s="17">
        <v>2085.8000000000002</v>
      </c>
      <c r="G926" t="s">
        <v>5</v>
      </c>
      <c r="H926" s="2">
        <v>45675</v>
      </c>
      <c r="J926">
        <f t="shared" si="28"/>
        <v>34</v>
      </c>
      <c r="K926">
        <f t="shared" si="29"/>
        <v>18</v>
      </c>
    </row>
    <row r="927" spans="1:11" x14ac:dyDescent="0.25">
      <c r="A927" s="2">
        <v>45628</v>
      </c>
      <c r="B927" s="2">
        <v>45641</v>
      </c>
      <c r="C927">
        <v>2024926</v>
      </c>
      <c r="D927" s="2">
        <v>45657</v>
      </c>
      <c r="E927">
        <v>7</v>
      </c>
      <c r="F927" s="17">
        <v>4194.2</v>
      </c>
      <c r="G927" t="s">
        <v>5</v>
      </c>
      <c r="H927" s="2">
        <v>45672</v>
      </c>
      <c r="J927">
        <f t="shared" si="28"/>
        <v>13</v>
      </c>
      <c r="K927">
        <f t="shared" si="29"/>
        <v>15</v>
      </c>
    </row>
    <row r="928" spans="1:11" x14ac:dyDescent="0.25">
      <c r="A928" s="2">
        <v>45619</v>
      </c>
      <c r="B928" s="2">
        <v>45642</v>
      </c>
      <c r="C928">
        <v>2024927</v>
      </c>
      <c r="D928" s="2">
        <v>45657</v>
      </c>
      <c r="E928">
        <v>2</v>
      </c>
      <c r="F928" s="17">
        <v>1367.9</v>
      </c>
      <c r="G928" t="s">
        <v>5</v>
      </c>
      <c r="H928" s="2">
        <v>45694</v>
      </c>
      <c r="J928">
        <f t="shared" si="28"/>
        <v>23</v>
      </c>
      <c r="K928">
        <f t="shared" si="29"/>
        <v>37</v>
      </c>
    </row>
    <row r="929" spans="1:11" x14ac:dyDescent="0.25">
      <c r="A929" s="2">
        <v>45601</v>
      </c>
      <c r="B929" s="2">
        <v>45642</v>
      </c>
      <c r="C929">
        <v>2024928</v>
      </c>
      <c r="D929" s="2">
        <v>45657</v>
      </c>
      <c r="E929">
        <v>11</v>
      </c>
      <c r="F929" s="17">
        <v>6963.9</v>
      </c>
      <c r="G929" t="s">
        <v>5</v>
      </c>
      <c r="H929" s="2">
        <v>45680</v>
      </c>
      <c r="J929">
        <f t="shared" si="28"/>
        <v>41</v>
      </c>
      <c r="K929">
        <f t="shared" si="29"/>
        <v>23</v>
      </c>
    </row>
    <row r="930" spans="1:11" x14ac:dyDescent="0.25">
      <c r="A930" s="2">
        <v>45602</v>
      </c>
      <c r="B930" s="2">
        <v>45642</v>
      </c>
      <c r="C930">
        <v>2024929</v>
      </c>
      <c r="D930" s="2">
        <v>45657</v>
      </c>
      <c r="E930">
        <v>3</v>
      </c>
      <c r="F930" s="17">
        <v>1110.8</v>
      </c>
      <c r="G930" t="s">
        <v>6</v>
      </c>
      <c r="H930" s="2">
        <v>45692</v>
      </c>
      <c r="J930">
        <f t="shared" si="28"/>
        <v>40</v>
      </c>
      <c r="K930">
        <f t="shared" si="29"/>
        <v>35</v>
      </c>
    </row>
    <row r="931" spans="1:11" x14ac:dyDescent="0.25">
      <c r="A931" s="2">
        <v>45629</v>
      </c>
      <c r="B931" s="2">
        <v>45642</v>
      </c>
      <c r="C931">
        <v>2024930</v>
      </c>
      <c r="D931" s="2">
        <v>45657</v>
      </c>
      <c r="E931">
        <v>10</v>
      </c>
      <c r="F931" s="17">
        <v>5822.1</v>
      </c>
      <c r="G931" t="s">
        <v>5</v>
      </c>
      <c r="H931" s="2">
        <v>45676</v>
      </c>
      <c r="J931">
        <f t="shared" si="28"/>
        <v>13</v>
      </c>
      <c r="K931">
        <f t="shared" si="29"/>
        <v>19</v>
      </c>
    </row>
    <row r="932" spans="1:11" x14ac:dyDescent="0.25">
      <c r="A932" s="2">
        <v>45594</v>
      </c>
      <c r="B932" s="2">
        <v>45642</v>
      </c>
      <c r="C932">
        <v>2024931</v>
      </c>
      <c r="D932" s="2">
        <v>45657</v>
      </c>
      <c r="E932">
        <v>6</v>
      </c>
      <c r="F932" s="17">
        <v>1925.8</v>
      </c>
      <c r="G932" t="s">
        <v>7</v>
      </c>
      <c r="H932" s="2">
        <v>45683</v>
      </c>
      <c r="J932">
        <f t="shared" si="28"/>
        <v>48</v>
      </c>
      <c r="K932">
        <f t="shared" si="29"/>
        <v>26</v>
      </c>
    </row>
    <row r="933" spans="1:11" x14ac:dyDescent="0.25">
      <c r="A933" s="2">
        <v>45594</v>
      </c>
      <c r="B933" s="2">
        <v>45643</v>
      </c>
      <c r="C933">
        <v>2024932</v>
      </c>
      <c r="D933" s="2">
        <v>45657</v>
      </c>
      <c r="E933">
        <v>7</v>
      </c>
      <c r="F933" s="17">
        <v>2377.6</v>
      </c>
      <c r="G933" t="s">
        <v>6</v>
      </c>
      <c r="H933" s="2">
        <v>45674</v>
      </c>
      <c r="J933">
        <f t="shared" si="28"/>
        <v>49</v>
      </c>
      <c r="K933">
        <f t="shared" si="29"/>
        <v>17</v>
      </c>
    </row>
    <row r="934" spans="1:11" x14ac:dyDescent="0.25">
      <c r="A934" s="2">
        <v>45596</v>
      </c>
      <c r="B934" s="2">
        <v>45643</v>
      </c>
      <c r="C934">
        <v>2024933</v>
      </c>
      <c r="D934" s="2">
        <v>45657</v>
      </c>
      <c r="E934">
        <v>6</v>
      </c>
      <c r="F934" s="17">
        <v>1927.8</v>
      </c>
      <c r="G934" t="s">
        <v>6</v>
      </c>
      <c r="H934" s="2">
        <v>45675</v>
      </c>
      <c r="J934">
        <f t="shared" si="28"/>
        <v>47</v>
      </c>
      <c r="K934">
        <f t="shared" si="29"/>
        <v>18</v>
      </c>
    </row>
    <row r="935" spans="1:11" x14ac:dyDescent="0.25">
      <c r="A935" s="2">
        <v>45614</v>
      </c>
      <c r="B935" s="2">
        <v>45643</v>
      </c>
      <c r="C935">
        <v>2024934</v>
      </c>
      <c r="D935" s="2">
        <v>45657</v>
      </c>
      <c r="E935">
        <v>4</v>
      </c>
      <c r="F935" s="17">
        <v>2532.3000000000002</v>
      </c>
      <c r="G935" t="s">
        <v>5</v>
      </c>
      <c r="H935" s="2">
        <v>45695</v>
      </c>
      <c r="J935">
        <f t="shared" si="28"/>
        <v>29</v>
      </c>
      <c r="K935">
        <f t="shared" si="29"/>
        <v>38</v>
      </c>
    </row>
    <row r="936" spans="1:11" x14ac:dyDescent="0.25">
      <c r="A936" s="2">
        <v>45609</v>
      </c>
      <c r="B936" s="2">
        <v>45643</v>
      </c>
      <c r="C936">
        <v>2024935</v>
      </c>
      <c r="D936" s="2">
        <v>45657</v>
      </c>
      <c r="E936">
        <v>2</v>
      </c>
      <c r="F936" s="17">
        <v>1311.4</v>
      </c>
      <c r="G936" t="s">
        <v>5</v>
      </c>
      <c r="H936" s="2">
        <v>45678</v>
      </c>
      <c r="J936">
        <f t="shared" si="28"/>
        <v>34</v>
      </c>
      <c r="K936">
        <f t="shared" si="29"/>
        <v>21</v>
      </c>
    </row>
    <row r="937" spans="1:11" x14ac:dyDescent="0.25">
      <c r="A937" s="2">
        <v>45626</v>
      </c>
      <c r="B937" s="2">
        <v>45644</v>
      </c>
      <c r="C937">
        <v>2024936</v>
      </c>
      <c r="D937" s="2">
        <v>45657</v>
      </c>
      <c r="E937">
        <v>5</v>
      </c>
      <c r="F937" s="17">
        <v>3476.3</v>
      </c>
      <c r="G937" t="s">
        <v>5</v>
      </c>
      <c r="H937" s="2">
        <v>45697</v>
      </c>
      <c r="J937">
        <f t="shared" si="28"/>
        <v>18</v>
      </c>
      <c r="K937">
        <f t="shared" si="29"/>
        <v>40</v>
      </c>
    </row>
    <row r="938" spans="1:11" x14ac:dyDescent="0.25">
      <c r="A938" s="2">
        <v>45617</v>
      </c>
      <c r="B938" s="2">
        <v>45644</v>
      </c>
      <c r="C938">
        <v>2024937</v>
      </c>
      <c r="D938" s="2">
        <v>45657</v>
      </c>
      <c r="E938">
        <v>1</v>
      </c>
      <c r="F938" s="17">
        <v>315.5</v>
      </c>
      <c r="G938" t="s">
        <v>7</v>
      </c>
      <c r="H938" s="2">
        <v>45689</v>
      </c>
      <c r="J938">
        <f t="shared" si="28"/>
        <v>27</v>
      </c>
      <c r="K938">
        <f t="shared" si="29"/>
        <v>32</v>
      </c>
    </row>
    <row r="939" spans="1:11" x14ac:dyDescent="0.25">
      <c r="A939" s="2">
        <v>45609</v>
      </c>
      <c r="B939" s="2">
        <v>45644</v>
      </c>
      <c r="C939">
        <v>2024938</v>
      </c>
      <c r="D939" s="2">
        <v>45657</v>
      </c>
      <c r="E939">
        <v>11</v>
      </c>
      <c r="F939" s="17">
        <v>6342.1</v>
      </c>
      <c r="G939" t="s">
        <v>5</v>
      </c>
      <c r="H939" s="2">
        <v>45685</v>
      </c>
      <c r="J939">
        <f t="shared" si="28"/>
        <v>35</v>
      </c>
      <c r="K939">
        <f t="shared" si="29"/>
        <v>28</v>
      </c>
    </row>
    <row r="940" spans="1:11" x14ac:dyDescent="0.25">
      <c r="A940" s="2">
        <v>45604</v>
      </c>
      <c r="B940" s="2">
        <v>45644</v>
      </c>
      <c r="C940">
        <v>2024939</v>
      </c>
      <c r="D940" s="2">
        <v>45657</v>
      </c>
      <c r="E940">
        <v>10</v>
      </c>
      <c r="F940" s="17">
        <v>3182.4</v>
      </c>
      <c r="G940" t="s">
        <v>6</v>
      </c>
      <c r="H940" s="2">
        <v>45675</v>
      </c>
      <c r="J940">
        <f t="shared" si="28"/>
        <v>40</v>
      </c>
      <c r="K940">
        <f t="shared" si="29"/>
        <v>18</v>
      </c>
    </row>
    <row r="941" spans="1:11" x14ac:dyDescent="0.25">
      <c r="A941" s="2">
        <v>45617</v>
      </c>
      <c r="B941" s="2">
        <v>45644</v>
      </c>
      <c r="C941">
        <v>2024940</v>
      </c>
      <c r="D941" s="2">
        <v>45657</v>
      </c>
      <c r="E941">
        <v>1</v>
      </c>
      <c r="F941" s="17">
        <v>315.2</v>
      </c>
      <c r="G941" t="s">
        <v>6</v>
      </c>
      <c r="H941" s="2">
        <v>45685</v>
      </c>
      <c r="J941">
        <f t="shared" si="28"/>
        <v>27</v>
      </c>
      <c r="K941">
        <f t="shared" si="29"/>
        <v>28</v>
      </c>
    </row>
    <row r="942" spans="1:11" x14ac:dyDescent="0.25">
      <c r="A942" s="2">
        <v>45631</v>
      </c>
      <c r="B942" s="2">
        <v>45645</v>
      </c>
      <c r="C942">
        <v>2024941</v>
      </c>
      <c r="D942" s="2">
        <v>45657</v>
      </c>
      <c r="E942">
        <v>8</v>
      </c>
      <c r="F942" s="17">
        <v>2643.8</v>
      </c>
      <c r="G942" t="s">
        <v>6</v>
      </c>
      <c r="H942" s="2">
        <v>45691</v>
      </c>
      <c r="J942">
        <f t="shared" si="28"/>
        <v>14</v>
      </c>
      <c r="K942">
        <f t="shared" si="29"/>
        <v>34</v>
      </c>
    </row>
    <row r="943" spans="1:11" x14ac:dyDescent="0.25">
      <c r="A943" s="2">
        <v>45619</v>
      </c>
      <c r="B943" s="2">
        <v>45646</v>
      </c>
      <c r="C943">
        <v>2024942</v>
      </c>
      <c r="D943" s="2">
        <v>45657</v>
      </c>
      <c r="E943">
        <v>6</v>
      </c>
      <c r="F943" s="17">
        <v>4035.9</v>
      </c>
      <c r="G943" t="s">
        <v>5</v>
      </c>
      <c r="H943" s="2">
        <v>45678</v>
      </c>
      <c r="I943">
        <v>3</v>
      </c>
      <c r="J943">
        <f t="shared" si="28"/>
        <v>27</v>
      </c>
      <c r="K943">
        <f t="shared" si="29"/>
        <v>21</v>
      </c>
    </row>
    <row r="944" spans="1:11" x14ac:dyDescent="0.25">
      <c r="A944" s="2">
        <v>45629</v>
      </c>
      <c r="B944" s="2">
        <v>45646</v>
      </c>
      <c r="C944">
        <v>2024943</v>
      </c>
      <c r="D944" s="2">
        <v>45657</v>
      </c>
      <c r="E944">
        <v>1</v>
      </c>
      <c r="F944" s="17">
        <v>376.4</v>
      </c>
      <c r="G944" t="s">
        <v>6</v>
      </c>
      <c r="H944" s="2">
        <v>45679</v>
      </c>
      <c r="J944">
        <f t="shared" si="28"/>
        <v>17</v>
      </c>
      <c r="K944">
        <f t="shared" si="29"/>
        <v>22</v>
      </c>
    </row>
    <row r="945" spans="1:11" x14ac:dyDescent="0.25">
      <c r="A945" s="2">
        <v>45605</v>
      </c>
      <c r="B945" s="2">
        <v>45647</v>
      </c>
      <c r="C945">
        <v>2024944</v>
      </c>
      <c r="D945" s="2">
        <v>45657</v>
      </c>
      <c r="E945">
        <v>7</v>
      </c>
      <c r="F945" s="17">
        <v>4431.6000000000004</v>
      </c>
      <c r="G945" t="s">
        <v>5</v>
      </c>
      <c r="H945" s="2">
        <v>45682</v>
      </c>
      <c r="J945">
        <f t="shared" si="28"/>
        <v>42</v>
      </c>
      <c r="K945">
        <f t="shared" si="29"/>
        <v>25</v>
      </c>
    </row>
    <row r="946" spans="1:11" x14ac:dyDescent="0.25">
      <c r="A946" s="2">
        <v>45617</v>
      </c>
      <c r="B946" s="2">
        <v>45648</v>
      </c>
      <c r="C946">
        <v>2024945</v>
      </c>
      <c r="D946" s="2">
        <v>45657</v>
      </c>
      <c r="E946">
        <v>8</v>
      </c>
      <c r="F946" s="17">
        <v>2717.3</v>
      </c>
      <c r="G946" t="s">
        <v>6</v>
      </c>
      <c r="H946" s="2">
        <v>45681</v>
      </c>
      <c r="J946">
        <f t="shared" si="28"/>
        <v>31</v>
      </c>
      <c r="K946">
        <f t="shared" si="29"/>
        <v>24</v>
      </c>
    </row>
    <row r="947" spans="1:11" x14ac:dyDescent="0.25">
      <c r="A947" s="2">
        <v>45622</v>
      </c>
      <c r="B947" s="2">
        <v>45648</v>
      </c>
      <c r="C947">
        <v>2024946</v>
      </c>
      <c r="D947" s="2">
        <v>45657</v>
      </c>
      <c r="E947">
        <v>3</v>
      </c>
      <c r="F947" s="17">
        <v>1129.0999999999999</v>
      </c>
      <c r="G947" t="s">
        <v>6</v>
      </c>
      <c r="H947" s="2">
        <v>45670</v>
      </c>
      <c r="J947">
        <f t="shared" si="28"/>
        <v>26</v>
      </c>
      <c r="K947">
        <f t="shared" si="29"/>
        <v>13</v>
      </c>
    </row>
    <row r="948" spans="1:11" x14ac:dyDescent="0.25">
      <c r="A948" s="2">
        <v>45608</v>
      </c>
      <c r="B948" s="2">
        <v>45648</v>
      </c>
      <c r="C948">
        <v>2024947</v>
      </c>
      <c r="D948" s="2">
        <v>45657</v>
      </c>
      <c r="E948">
        <v>1</v>
      </c>
      <c r="F948" s="17">
        <v>695.3</v>
      </c>
      <c r="G948" t="s">
        <v>5</v>
      </c>
      <c r="H948" s="2">
        <v>45673</v>
      </c>
      <c r="J948">
        <f t="shared" si="28"/>
        <v>40</v>
      </c>
      <c r="K948">
        <f t="shared" si="29"/>
        <v>16</v>
      </c>
    </row>
    <row r="949" spans="1:11" x14ac:dyDescent="0.25">
      <c r="A949" s="2">
        <v>45619</v>
      </c>
      <c r="B949" s="2">
        <v>45648</v>
      </c>
      <c r="C949">
        <v>2024948</v>
      </c>
      <c r="D949" s="2">
        <v>45657</v>
      </c>
      <c r="E949">
        <v>1</v>
      </c>
      <c r="F949" s="17">
        <v>312.10000000000002</v>
      </c>
      <c r="G949" t="s">
        <v>6</v>
      </c>
      <c r="H949" s="2">
        <v>45695</v>
      </c>
      <c r="J949">
        <f t="shared" si="28"/>
        <v>29</v>
      </c>
      <c r="K949">
        <f t="shared" si="29"/>
        <v>38</v>
      </c>
    </row>
    <row r="950" spans="1:11" x14ac:dyDescent="0.25">
      <c r="A950" s="2">
        <v>45626</v>
      </c>
      <c r="B950" s="2">
        <v>45648</v>
      </c>
      <c r="C950">
        <v>2024949</v>
      </c>
      <c r="D950" s="2">
        <v>45657</v>
      </c>
      <c r="E950">
        <v>5</v>
      </c>
      <c r="F950" s="17">
        <v>1805.4</v>
      </c>
      <c r="G950" t="s">
        <v>6</v>
      </c>
      <c r="H950" s="2">
        <v>45695</v>
      </c>
      <c r="J950">
        <f t="shared" si="28"/>
        <v>22</v>
      </c>
      <c r="K950">
        <f t="shared" si="29"/>
        <v>38</v>
      </c>
    </row>
    <row r="951" spans="1:11" x14ac:dyDescent="0.25">
      <c r="A951" s="2">
        <v>45625</v>
      </c>
      <c r="B951" s="2">
        <v>45648</v>
      </c>
      <c r="C951">
        <v>2024950</v>
      </c>
      <c r="D951" s="2">
        <v>45657</v>
      </c>
      <c r="E951">
        <v>2</v>
      </c>
      <c r="F951" s="17">
        <v>663.7</v>
      </c>
      <c r="G951" t="s">
        <v>7</v>
      </c>
      <c r="H951" s="2">
        <v>45677</v>
      </c>
      <c r="J951">
        <f t="shared" si="28"/>
        <v>23</v>
      </c>
      <c r="K951">
        <f t="shared" si="29"/>
        <v>20</v>
      </c>
    </row>
    <row r="952" spans="1:11" x14ac:dyDescent="0.25">
      <c r="A952" s="2">
        <v>45620</v>
      </c>
      <c r="B952" s="2">
        <v>45648</v>
      </c>
      <c r="C952">
        <v>2024951</v>
      </c>
      <c r="D952" s="2">
        <v>45657</v>
      </c>
      <c r="E952">
        <v>2</v>
      </c>
      <c r="F952" s="17">
        <v>554.9</v>
      </c>
      <c r="G952" t="s">
        <v>7</v>
      </c>
      <c r="H952" s="2">
        <v>45690</v>
      </c>
      <c r="J952">
        <f t="shared" si="28"/>
        <v>28</v>
      </c>
      <c r="K952">
        <f t="shared" si="29"/>
        <v>33</v>
      </c>
    </row>
    <row r="953" spans="1:11" x14ac:dyDescent="0.25">
      <c r="A953" s="2">
        <v>45623</v>
      </c>
      <c r="B953" s="2">
        <v>45648</v>
      </c>
      <c r="C953">
        <v>2024952</v>
      </c>
      <c r="D953" s="2">
        <v>45657</v>
      </c>
      <c r="E953">
        <v>5</v>
      </c>
      <c r="F953" s="17">
        <v>1577.6</v>
      </c>
      <c r="G953" t="s">
        <v>7</v>
      </c>
      <c r="H953" s="2">
        <v>45676</v>
      </c>
      <c r="J953">
        <f t="shared" si="28"/>
        <v>25</v>
      </c>
      <c r="K953">
        <f t="shared" si="29"/>
        <v>19</v>
      </c>
    </row>
    <row r="954" spans="1:11" x14ac:dyDescent="0.25">
      <c r="A954" s="2">
        <v>45620</v>
      </c>
      <c r="B954" s="2">
        <v>45648</v>
      </c>
      <c r="C954">
        <v>2024953</v>
      </c>
      <c r="D954" s="2">
        <v>45657</v>
      </c>
      <c r="E954">
        <v>4</v>
      </c>
      <c r="F954" s="17">
        <v>1456.6</v>
      </c>
      <c r="G954" t="s">
        <v>6</v>
      </c>
      <c r="H954" s="2">
        <v>45676</v>
      </c>
      <c r="J954">
        <f t="shared" si="28"/>
        <v>28</v>
      </c>
      <c r="K954">
        <f t="shared" si="29"/>
        <v>19</v>
      </c>
    </row>
    <row r="955" spans="1:11" x14ac:dyDescent="0.25">
      <c r="A955" s="2">
        <v>45631</v>
      </c>
      <c r="B955" s="2">
        <v>45648</v>
      </c>
      <c r="C955">
        <v>2024954</v>
      </c>
      <c r="D955" s="2">
        <v>45657</v>
      </c>
      <c r="E955">
        <v>8</v>
      </c>
      <c r="F955" s="17">
        <v>2306.6</v>
      </c>
      <c r="G955" t="s">
        <v>7</v>
      </c>
      <c r="H955" s="2">
        <v>45692</v>
      </c>
      <c r="J955">
        <f t="shared" si="28"/>
        <v>17</v>
      </c>
      <c r="K955">
        <f t="shared" si="29"/>
        <v>35</v>
      </c>
    </row>
    <row r="956" spans="1:11" x14ac:dyDescent="0.25">
      <c r="A956" s="2">
        <v>45616</v>
      </c>
      <c r="B956" s="2">
        <v>45648</v>
      </c>
      <c r="C956">
        <v>2024955</v>
      </c>
      <c r="D956" s="2">
        <v>45657</v>
      </c>
      <c r="E956">
        <v>6</v>
      </c>
      <c r="F956" s="17">
        <v>4103.7</v>
      </c>
      <c r="G956" t="s">
        <v>5</v>
      </c>
      <c r="H956" s="2">
        <v>45681</v>
      </c>
      <c r="J956">
        <f t="shared" si="28"/>
        <v>32</v>
      </c>
      <c r="K956">
        <f t="shared" si="29"/>
        <v>24</v>
      </c>
    </row>
    <row r="957" spans="1:11" x14ac:dyDescent="0.25">
      <c r="A957" s="2">
        <v>45625</v>
      </c>
      <c r="B957" s="2">
        <v>45648</v>
      </c>
      <c r="C957">
        <v>2024956</v>
      </c>
      <c r="D957" s="2">
        <v>45657</v>
      </c>
      <c r="E957">
        <v>3</v>
      </c>
      <c r="F957" s="17">
        <v>995.5</v>
      </c>
      <c r="G957" t="s">
        <v>7</v>
      </c>
      <c r="H957" s="2">
        <v>45693</v>
      </c>
      <c r="J957">
        <f t="shared" si="28"/>
        <v>23</v>
      </c>
      <c r="K957">
        <f t="shared" si="29"/>
        <v>36</v>
      </c>
    </row>
    <row r="958" spans="1:11" x14ac:dyDescent="0.25">
      <c r="A958" s="2">
        <v>45602</v>
      </c>
      <c r="B958" s="2">
        <v>45648</v>
      </c>
      <c r="C958">
        <v>2024957</v>
      </c>
      <c r="D958" s="2">
        <v>45657</v>
      </c>
      <c r="E958">
        <v>2</v>
      </c>
      <c r="F958" s="17">
        <v>1390.5</v>
      </c>
      <c r="G958" t="s">
        <v>5</v>
      </c>
      <c r="H958" s="2">
        <v>45681</v>
      </c>
      <c r="J958">
        <f t="shared" si="28"/>
        <v>46</v>
      </c>
      <c r="K958">
        <f t="shared" si="29"/>
        <v>24</v>
      </c>
    </row>
    <row r="959" spans="1:11" x14ac:dyDescent="0.25">
      <c r="A959" s="2">
        <v>45614</v>
      </c>
      <c r="B959" s="2">
        <v>45648</v>
      </c>
      <c r="C959">
        <v>2024958</v>
      </c>
      <c r="D959" s="2">
        <v>45657</v>
      </c>
      <c r="E959">
        <v>2</v>
      </c>
      <c r="F959" s="17">
        <v>1243.5999999999999</v>
      </c>
      <c r="G959" t="s">
        <v>5</v>
      </c>
      <c r="H959" s="2">
        <v>45677</v>
      </c>
      <c r="J959">
        <f t="shared" si="28"/>
        <v>34</v>
      </c>
      <c r="K959">
        <f t="shared" si="29"/>
        <v>20</v>
      </c>
    </row>
    <row r="960" spans="1:11" x14ac:dyDescent="0.25">
      <c r="A960" s="2">
        <v>45621</v>
      </c>
      <c r="B960" s="2">
        <v>45648</v>
      </c>
      <c r="C960">
        <v>2024959</v>
      </c>
      <c r="D960" s="2">
        <v>45657</v>
      </c>
      <c r="E960">
        <v>8</v>
      </c>
      <c r="F960" s="17">
        <v>5019.3999999999996</v>
      </c>
      <c r="G960" t="s">
        <v>5</v>
      </c>
      <c r="H960" s="2">
        <v>45673</v>
      </c>
      <c r="J960">
        <f t="shared" si="28"/>
        <v>27</v>
      </c>
      <c r="K960">
        <f t="shared" si="29"/>
        <v>16</v>
      </c>
    </row>
    <row r="961" spans="1:11" x14ac:dyDescent="0.25">
      <c r="A961" s="2">
        <v>45618</v>
      </c>
      <c r="B961" s="2">
        <v>45648</v>
      </c>
      <c r="C961">
        <v>2024960</v>
      </c>
      <c r="D961" s="2">
        <v>45657</v>
      </c>
      <c r="E961">
        <v>8</v>
      </c>
      <c r="F961" s="17">
        <v>2241.3000000000002</v>
      </c>
      <c r="G961" t="s">
        <v>7</v>
      </c>
      <c r="H961" s="2">
        <v>45670</v>
      </c>
      <c r="J961">
        <f t="shared" si="28"/>
        <v>30</v>
      </c>
      <c r="K961">
        <f t="shared" si="29"/>
        <v>13</v>
      </c>
    </row>
    <row r="962" spans="1:11" x14ac:dyDescent="0.25">
      <c r="A962" s="2">
        <v>45615</v>
      </c>
      <c r="B962" s="2">
        <v>45648</v>
      </c>
      <c r="C962">
        <v>2024961</v>
      </c>
      <c r="D962" s="2">
        <v>45657</v>
      </c>
      <c r="E962">
        <v>6</v>
      </c>
      <c r="F962" s="17">
        <v>1746.2</v>
      </c>
      <c r="G962" t="s">
        <v>7</v>
      </c>
      <c r="H962" s="2">
        <v>45699</v>
      </c>
      <c r="J962">
        <f t="shared" ref="J962:J996" si="30">B962-A962</f>
        <v>33</v>
      </c>
      <c r="K962">
        <f t="shared" ref="K962:K996" si="31">H962-D962</f>
        <v>42</v>
      </c>
    </row>
    <row r="963" spans="1:11" x14ac:dyDescent="0.25">
      <c r="A963" s="2">
        <v>45624</v>
      </c>
      <c r="B963" s="2">
        <v>45648</v>
      </c>
      <c r="C963">
        <v>2024962</v>
      </c>
      <c r="D963" s="2">
        <v>45657</v>
      </c>
      <c r="E963">
        <v>10</v>
      </c>
      <c r="F963" s="17">
        <v>2937.6</v>
      </c>
      <c r="G963" t="s">
        <v>7</v>
      </c>
      <c r="H963" s="2">
        <v>45670</v>
      </c>
      <c r="J963">
        <f t="shared" si="30"/>
        <v>24</v>
      </c>
      <c r="K963">
        <f t="shared" si="31"/>
        <v>13</v>
      </c>
    </row>
    <row r="964" spans="1:11" x14ac:dyDescent="0.25">
      <c r="A964" s="2">
        <v>45614</v>
      </c>
      <c r="B964" s="2">
        <v>45648</v>
      </c>
      <c r="C964">
        <v>2024963</v>
      </c>
      <c r="D964" s="2">
        <v>45657</v>
      </c>
      <c r="E964">
        <v>11</v>
      </c>
      <c r="F964" s="17">
        <v>7336.9</v>
      </c>
      <c r="G964" t="s">
        <v>5</v>
      </c>
      <c r="H964" s="2">
        <v>45680</v>
      </c>
      <c r="J964">
        <f t="shared" si="30"/>
        <v>34</v>
      </c>
      <c r="K964">
        <f t="shared" si="31"/>
        <v>23</v>
      </c>
    </row>
    <row r="965" spans="1:11" x14ac:dyDescent="0.25">
      <c r="A965" s="2">
        <v>45623</v>
      </c>
      <c r="B965" s="2">
        <v>45648</v>
      </c>
      <c r="C965">
        <v>2024964</v>
      </c>
      <c r="D965" s="2">
        <v>45657</v>
      </c>
      <c r="E965">
        <v>1</v>
      </c>
      <c r="F965" s="17">
        <v>376.4</v>
      </c>
      <c r="G965" t="s">
        <v>6</v>
      </c>
      <c r="H965" s="2">
        <v>45691</v>
      </c>
      <c r="J965">
        <f t="shared" si="30"/>
        <v>25</v>
      </c>
      <c r="K965">
        <f t="shared" si="31"/>
        <v>34</v>
      </c>
    </row>
    <row r="966" spans="1:11" x14ac:dyDescent="0.25">
      <c r="A966" s="2">
        <v>45609</v>
      </c>
      <c r="B966" s="2">
        <v>45648</v>
      </c>
      <c r="C966">
        <v>2024965</v>
      </c>
      <c r="D966" s="2">
        <v>45657</v>
      </c>
      <c r="E966">
        <v>1</v>
      </c>
      <c r="F966" s="17">
        <v>373.3</v>
      </c>
      <c r="G966" t="s">
        <v>6</v>
      </c>
      <c r="H966" s="2">
        <v>45688</v>
      </c>
      <c r="J966">
        <f t="shared" si="30"/>
        <v>39</v>
      </c>
      <c r="K966">
        <f t="shared" si="31"/>
        <v>31</v>
      </c>
    </row>
    <row r="967" spans="1:11" x14ac:dyDescent="0.25">
      <c r="A967" s="2">
        <v>45623</v>
      </c>
      <c r="B967" s="2">
        <v>45648</v>
      </c>
      <c r="C967">
        <v>2024966</v>
      </c>
      <c r="D967" s="2">
        <v>45657</v>
      </c>
      <c r="E967">
        <v>8</v>
      </c>
      <c r="F967" s="17">
        <v>5562.1</v>
      </c>
      <c r="G967" t="s">
        <v>5</v>
      </c>
      <c r="H967" s="2">
        <v>45692</v>
      </c>
      <c r="J967">
        <f t="shared" si="30"/>
        <v>25</v>
      </c>
      <c r="K967">
        <f t="shared" si="31"/>
        <v>35</v>
      </c>
    </row>
    <row r="968" spans="1:11" x14ac:dyDescent="0.25">
      <c r="A968" s="2">
        <v>45624</v>
      </c>
      <c r="B968" s="2">
        <v>45648</v>
      </c>
      <c r="C968">
        <v>2024967</v>
      </c>
      <c r="D968" s="2">
        <v>45657</v>
      </c>
      <c r="E968">
        <v>8</v>
      </c>
      <c r="F968" s="17">
        <v>4657.7</v>
      </c>
      <c r="G968" t="s">
        <v>5</v>
      </c>
      <c r="H968" s="2">
        <v>45677</v>
      </c>
      <c r="J968">
        <f t="shared" si="30"/>
        <v>24</v>
      </c>
      <c r="K968">
        <f t="shared" si="31"/>
        <v>20</v>
      </c>
    </row>
    <row r="969" spans="1:11" x14ac:dyDescent="0.25">
      <c r="A969" s="2">
        <v>45625</v>
      </c>
      <c r="B969" s="2">
        <v>45648</v>
      </c>
      <c r="C969">
        <v>2024968</v>
      </c>
      <c r="D969" s="2">
        <v>45657</v>
      </c>
      <c r="E969">
        <v>3</v>
      </c>
      <c r="F969" s="17">
        <v>1848.4</v>
      </c>
      <c r="G969" t="s">
        <v>5</v>
      </c>
      <c r="H969" s="2">
        <v>45689</v>
      </c>
      <c r="J969">
        <f t="shared" si="30"/>
        <v>23</v>
      </c>
      <c r="K969">
        <f t="shared" si="31"/>
        <v>32</v>
      </c>
    </row>
    <row r="970" spans="1:11" x14ac:dyDescent="0.25">
      <c r="A970" s="2">
        <v>45621</v>
      </c>
      <c r="B970" s="2">
        <v>45648</v>
      </c>
      <c r="C970">
        <v>2024969</v>
      </c>
      <c r="D970" s="2">
        <v>45657</v>
      </c>
      <c r="E970">
        <v>1</v>
      </c>
      <c r="F970" s="17">
        <v>593.5</v>
      </c>
      <c r="G970" t="s">
        <v>5</v>
      </c>
      <c r="H970" s="2">
        <v>45684</v>
      </c>
      <c r="J970">
        <f t="shared" si="30"/>
        <v>27</v>
      </c>
      <c r="K970">
        <f t="shared" si="31"/>
        <v>27</v>
      </c>
    </row>
    <row r="971" spans="1:11" x14ac:dyDescent="0.25">
      <c r="A971" s="2">
        <v>45609</v>
      </c>
      <c r="B971" s="2">
        <v>45648</v>
      </c>
      <c r="C971">
        <v>2024970</v>
      </c>
      <c r="D971" s="2">
        <v>45657</v>
      </c>
      <c r="E971">
        <v>9</v>
      </c>
      <c r="F971" s="17">
        <v>3194.6</v>
      </c>
      <c r="G971" t="s">
        <v>6</v>
      </c>
      <c r="H971" s="2">
        <v>45716</v>
      </c>
      <c r="J971">
        <f t="shared" si="30"/>
        <v>39</v>
      </c>
      <c r="K971">
        <f t="shared" si="31"/>
        <v>59</v>
      </c>
    </row>
    <row r="972" spans="1:11" x14ac:dyDescent="0.25">
      <c r="A972" s="2">
        <v>45630</v>
      </c>
      <c r="B972" s="2">
        <v>45648</v>
      </c>
      <c r="C972">
        <v>2024971</v>
      </c>
      <c r="D972" s="2">
        <v>45657</v>
      </c>
      <c r="E972">
        <v>2</v>
      </c>
      <c r="F972" s="17">
        <v>1220.9000000000001</v>
      </c>
      <c r="G972" t="s">
        <v>5</v>
      </c>
      <c r="H972" s="2">
        <v>45723</v>
      </c>
      <c r="J972">
        <f t="shared" si="30"/>
        <v>18</v>
      </c>
      <c r="K972">
        <f t="shared" si="31"/>
        <v>66</v>
      </c>
    </row>
    <row r="973" spans="1:11" x14ac:dyDescent="0.25">
      <c r="A973" s="2">
        <v>45616</v>
      </c>
      <c r="B973" s="2">
        <v>45648</v>
      </c>
      <c r="C973">
        <v>2024972</v>
      </c>
      <c r="D973" s="2">
        <v>45657</v>
      </c>
      <c r="E973">
        <v>5</v>
      </c>
      <c r="F973" s="17">
        <v>3306.7</v>
      </c>
      <c r="G973" t="s">
        <v>5</v>
      </c>
      <c r="H973" s="2">
        <v>45707</v>
      </c>
      <c r="I973">
        <v>3</v>
      </c>
      <c r="J973">
        <f t="shared" si="30"/>
        <v>32</v>
      </c>
      <c r="K973">
        <f t="shared" si="31"/>
        <v>50</v>
      </c>
    </row>
    <row r="974" spans="1:11" x14ac:dyDescent="0.25">
      <c r="A974" s="2">
        <v>45623</v>
      </c>
      <c r="B974" s="2">
        <v>45648</v>
      </c>
      <c r="C974">
        <v>2024973</v>
      </c>
      <c r="D974" s="2">
        <v>45657</v>
      </c>
      <c r="E974">
        <v>7</v>
      </c>
      <c r="F974" s="17">
        <v>2291.9</v>
      </c>
      <c r="G974" t="s">
        <v>6</v>
      </c>
      <c r="H974" s="2">
        <v>45705</v>
      </c>
      <c r="J974">
        <f t="shared" si="30"/>
        <v>25</v>
      </c>
      <c r="K974">
        <f t="shared" si="31"/>
        <v>48</v>
      </c>
    </row>
    <row r="975" spans="1:11" x14ac:dyDescent="0.25">
      <c r="A975" s="2">
        <v>45619</v>
      </c>
      <c r="B975" s="2">
        <v>45648</v>
      </c>
      <c r="C975">
        <v>2024974</v>
      </c>
      <c r="D975" s="2">
        <v>45657</v>
      </c>
      <c r="E975">
        <v>6</v>
      </c>
      <c r="F975" s="17">
        <v>3561.1</v>
      </c>
      <c r="G975" t="s">
        <v>5</v>
      </c>
      <c r="H975" s="2">
        <v>45726</v>
      </c>
      <c r="J975">
        <f t="shared" si="30"/>
        <v>29</v>
      </c>
      <c r="K975">
        <f t="shared" si="31"/>
        <v>69</v>
      </c>
    </row>
    <row r="976" spans="1:11" x14ac:dyDescent="0.25">
      <c r="A976" s="2">
        <v>45629</v>
      </c>
      <c r="B976" s="2">
        <v>45648</v>
      </c>
      <c r="C976">
        <v>2024975</v>
      </c>
      <c r="D976" s="2">
        <v>45657</v>
      </c>
      <c r="E976">
        <v>5</v>
      </c>
      <c r="F976" s="17">
        <v>1851.3</v>
      </c>
      <c r="G976" t="s">
        <v>6</v>
      </c>
      <c r="H976" s="2">
        <v>45701</v>
      </c>
      <c r="J976">
        <f t="shared" si="30"/>
        <v>19</v>
      </c>
      <c r="K976">
        <f t="shared" si="31"/>
        <v>44</v>
      </c>
    </row>
    <row r="977" spans="1:11" x14ac:dyDescent="0.25">
      <c r="A977" s="2">
        <v>45628</v>
      </c>
      <c r="B977" s="2">
        <v>45648</v>
      </c>
      <c r="C977">
        <v>2024976</v>
      </c>
      <c r="D977" s="2">
        <v>45657</v>
      </c>
      <c r="E977">
        <v>6</v>
      </c>
      <c r="F977" s="17">
        <v>4002</v>
      </c>
      <c r="G977" t="s">
        <v>5</v>
      </c>
      <c r="H977" s="2">
        <v>45725</v>
      </c>
      <c r="J977">
        <f t="shared" si="30"/>
        <v>20</v>
      </c>
      <c r="K977">
        <f t="shared" si="31"/>
        <v>68</v>
      </c>
    </row>
    <row r="978" spans="1:11" x14ac:dyDescent="0.25">
      <c r="A978" s="2">
        <v>45626</v>
      </c>
      <c r="B978" s="2">
        <v>45648</v>
      </c>
      <c r="C978">
        <v>2024977</v>
      </c>
      <c r="D978" s="2">
        <v>45657</v>
      </c>
      <c r="E978">
        <v>5</v>
      </c>
      <c r="F978" s="17">
        <v>3080.6</v>
      </c>
      <c r="G978" t="s">
        <v>5</v>
      </c>
      <c r="H978" s="2">
        <v>45708</v>
      </c>
      <c r="J978">
        <f t="shared" si="30"/>
        <v>22</v>
      </c>
      <c r="K978">
        <f t="shared" si="31"/>
        <v>51</v>
      </c>
    </row>
    <row r="979" spans="1:11" x14ac:dyDescent="0.25">
      <c r="A979" s="2">
        <v>45621</v>
      </c>
      <c r="B979" s="2">
        <v>45648</v>
      </c>
      <c r="C979">
        <v>2024978</v>
      </c>
      <c r="D979" s="2">
        <v>45657</v>
      </c>
      <c r="E979">
        <v>9</v>
      </c>
      <c r="F979" s="17">
        <v>3084.5</v>
      </c>
      <c r="G979" t="s">
        <v>6</v>
      </c>
      <c r="H979" s="2">
        <v>45711</v>
      </c>
      <c r="J979">
        <f t="shared" si="30"/>
        <v>27</v>
      </c>
      <c r="K979">
        <f t="shared" si="31"/>
        <v>54</v>
      </c>
    </row>
    <row r="980" spans="1:11" x14ac:dyDescent="0.25">
      <c r="A980" s="2">
        <v>45631</v>
      </c>
      <c r="B980" s="2">
        <v>45648</v>
      </c>
      <c r="C980">
        <v>2024979</v>
      </c>
      <c r="D980" s="2">
        <v>45657</v>
      </c>
      <c r="E980">
        <v>2</v>
      </c>
      <c r="F980" s="17">
        <v>703.8</v>
      </c>
      <c r="G980" t="s">
        <v>6</v>
      </c>
      <c r="H980" s="2">
        <v>45702</v>
      </c>
      <c r="J980">
        <f t="shared" si="30"/>
        <v>17</v>
      </c>
      <c r="K980">
        <f t="shared" si="31"/>
        <v>45</v>
      </c>
    </row>
    <row r="981" spans="1:11" x14ac:dyDescent="0.25">
      <c r="A981" s="2">
        <v>45620</v>
      </c>
      <c r="B981" s="2">
        <v>45648</v>
      </c>
      <c r="C981">
        <v>2024980</v>
      </c>
      <c r="D981" s="2">
        <v>45657</v>
      </c>
      <c r="E981">
        <v>2</v>
      </c>
      <c r="F981" s="17">
        <v>752.8</v>
      </c>
      <c r="G981" t="s">
        <v>6</v>
      </c>
      <c r="H981" s="2">
        <v>45712</v>
      </c>
      <c r="J981">
        <f t="shared" si="30"/>
        <v>28</v>
      </c>
      <c r="K981">
        <f t="shared" si="31"/>
        <v>55</v>
      </c>
    </row>
    <row r="982" spans="1:11" x14ac:dyDescent="0.25">
      <c r="A982" s="2">
        <v>45619</v>
      </c>
      <c r="B982" s="2">
        <v>45648</v>
      </c>
      <c r="C982">
        <v>2024981</v>
      </c>
      <c r="D982" s="2">
        <v>45657</v>
      </c>
      <c r="E982">
        <v>3</v>
      </c>
      <c r="F982" s="17">
        <v>1083.2</v>
      </c>
      <c r="G982" t="s">
        <v>6</v>
      </c>
      <c r="H982" s="2">
        <v>45708</v>
      </c>
      <c r="J982">
        <f t="shared" si="30"/>
        <v>29</v>
      </c>
      <c r="K982">
        <f t="shared" si="31"/>
        <v>51</v>
      </c>
    </row>
    <row r="983" spans="1:11" x14ac:dyDescent="0.25">
      <c r="A983" s="2">
        <v>45631</v>
      </c>
      <c r="B983" s="2">
        <v>45648</v>
      </c>
      <c r="C983">
        <v>2024982</v>
      </c>
      <c r="D983" s="2">
        <v>45657</v>
      </c>
      <c r="E983">
        <v>8</v>
      </c>
      <c r="F983" s="17">
        <v>5109.8999999999996</v>
      </c>
      <c r="G983" t="s">
        <v>5</v>
      </c>
      <c r="H983" s="2">
        <v>45704</v>
      </c>
      <c r="J983">
        <f t="shared" si="30"/>
        <v>17</v>
      </c>
      <c r="K983">
        <f t="shared" si="31"/>
        <v>47</v>
      </c>
    </row>
    <row r="984" spans="1:11" x14ac:dyDescent="0.25">
      <c r="A984" s="2">
        <v>45630</v>
      </c>
      <c r="B984" s="2">
        <v>45648</v>
      </c>
      <c r="C984">
        <v>2024983</v>
      </c>
      <c r="D984" s="2">
        <v>45657</v>
      </c>
      <c r="E984">
        <v>8</v>
      </c>
      <c r="F984" s="17">
        <v>2521.4</v>
      </c>
      <c r="G984" t="s">
        <v>6</v>
      </c>
      <c r="H984" s="2">
        <v>45722</v>
      </c>
      <c r="J984">
        <f t="shared" si="30"/>
        <v>18</v>
      </c>
      <c r="K984">
        <f t="shared" si="31"/>
        <v>65</v>
      </c>
    </row>
    <row r="985" spans="1:11" x14ac:dyDescent="0.25">
      <c r="A985" s="2">
        <v>45631</v>
      </c>
      <c r="B985" s="2">
        <v>45648</v>
      </c>
      <c r="C985">
        <v>2024984</v>
      </c>
      <c r="D985" s="2">
        <v>45657</v>
      </c>
      <c r="E985">
        <v>8</v>
      </c>
      <c r="F985" s="17">
        <v>2521.4</v>
      </c>
      <c r="G985" t="s">
        <v>6</v>
      </c>
      <c r="H985" s="2">
        <v>45722</v>
      </c>
      <c r="J985">
        <f t="shared" si="30"/>
        <v>17</v>
      </c>
      <c r="K985">
        <f t="shared" si="31"/>
        <v>65</v>
      </c>
    </row>
    <row r="986" spans="1:11" x14ac:dyDescent="0.25">
      <c r="A986" s="2">
        <v>45631</v>
      </c>
      <c r="B986" s="2">
        <v>45648</v>
      </c>
      <c r="C986">
        <v>2024985</v>
      </c>
      <c r="D986" s="2">
        <v>45657</v>
      </c>
      <c r="E986">
        <v>3</v>
      </c>
      <c r="F986" s="17">
        <v>1037.3</v>
      </c>
      <c r="G986" t="s">
        <v>6</v>
      </c>
      <c r="H986" s="2">
        <v>45707</v>
      </c>
      <c r="J986">
        <f t="shared" si="30"/>
        <v>17</v>
      </c>
      <c r="K986">
        <f t="shared" si="31"/>
        <v>50</v>
      </c>
    </row>
    <row r="987" spans="1:11" x14ac:dyDescent="0.25">
      <c r="A987" s="2">
        <v>45617</v>
      </c>
      <c r="B987" s="2">
        <v>45648</v>
      </c>
      <c r="C987">
        <v>2024986</v>
      </c>
      <c r="D987" s="2">
        <v>45657</v>
      </c>
      <c r="E987">
        <v>2</v>
      </c>
      <c r="F987" s="17">
        <v>1379.2</v>
      </c>
      <c r="G987" t="s">
        <v>5</v>
      </c>
      <c r="H987" s="2">
        <v>45708</v>
      </c>
      <c r="J987">
        <f t="shared" si="30"/>
        <v>31</v>
      </c>
      <c r="K987">
        <f t="shared" si="31"/>
        <v>51</v>
      </c>
    </row>
    <row r="988" spans="1:11" x14ac:dyDescent="0.25">
      <c r="A988" s="2">
        <v>45620</v>
      </c>
      <c r="B988" s="2">
        <v>45648</v>
      </c>
      <c r="C988">
        <v>2024987</v>
      </c>
      <c r="D988" s="2">
        <v>45657</v>
      </c>
      <c r="E988">
        <v>4</v>
      </c>
      <c r="F988" s="17">
        <v>1251.2</v>
      </c>
      <c r="G988" t="s">
        <v>7</v>
      </c>
      <c r="H988" s="2">
        <v>45719</v>
      </c>
      <c r="J988">
        <f t="shared" si="30"/>
        <v>28</v>
      </c>
      <c r="K988">
        <f t="shared" si="31"/>
        <v>62</v>
      </c>
    </row>
    <row r="989" spans="1:11" x14ac:dyDescent="0.25">
      <c r="A989" s="2">
        <v>45622</v>
      </c>
      <c r="B989" s="2">
        <v>45648</v>
      </c>
      <c r="C989">
        <v>2024988</v>
      </c>
      <c r="D989" s="2">
        <v>45657</v>
      </c>
      <c r="E989">
        <v>10</v>
      </c>
      <c r="F989" s="17">
        <v>6783</v>
      </c>
      <c r="G989" t="s">
        <v>5</v>
      </c>
      <c r="H989" s="2">
        <v>45714</v>
      </c>
      <c r="J989">
        <f t="shared" si="30"/>
        <v>26</v>
      </c>
      <c r="K989">
        <f t="shared" si="31"/>
        <v>57</v>
      </c>
    </row>
    <row r="990" spans="1:11" x14ac:dyDescent="0.25">
      <c r="A990" s="2">
        <v>45628</v>
      </c>
      <c r="B990" s="2">
        <v>45648</v>
      </c>
      <c r="C990">
        <v>2024989</v>
      </c>
      <c r="D990" s="2">
        <v>45657</v>
      </c>
      <c r="E990">
        <v>4</v>
      </c>
      <c r="F990" s="17">
        <v>2622.8</v>
      </c>
      <c r="G990" t="s">
        <v>5</v>
      </c>
      <c r="H990" s="2">
        <v>45704</v>
      </c>
      <c r="J990">
        <f t="shared" si="30"/>
        <v>20</v>
      </c>
      <c r="K990">
        <f t="shared" si="31"/>
        <v>47</v>
      </c>
    </row>
    <row r="991" spans="1:11" x14ac:dyDescent="0.25">
      <c r="A991" s="2">
        <v>45628</v>
      </c>
      <c r="B991" s="2">
        <v>45648</v>
      </c>
      <c r="C991">
        <v>2024990</v>
      </c>
      <c r="D991" s="2">
        <v>45657</v>
      </c>
      <c r="E991">
        <v>7</v>
      </c>
      <c r="F991" s="17">
        <v>1980.2</v>
      </c>
      <c r="G991" t="s">
        <v>7</v>
      </c>
      <c r="H991" s="2">
        <v>45708</v>
      </c>
      <c r="J991">
        <f t="shared" si="30"/>
        <v>20</v>
      </c>
      <c r="K991">
        <f t="shared" si="31"/>
        <v>51</v>
      </c>
    </row>
    <row r="992" spans="1:11" x14ac:dyDescent="0.25">
      <c r="A992" s="2">
        <v>45629</v>
      </c>
      <c r="B992" s="2">
        <v>45648</v>
      </c>
      <c r="C992">
        <v>2024991</v>
      </c>
      <c r="D992" s="2">
        <v>45657</v>
      </c>
      <c r="E992">
        <v>8</v>
      </c>
      <c r="F992" s="17">
        <v>2497</v>
      </c>
      <c r="G992" t="s">
        <v>6</v>
      </c>
      <c r="H992" s="2">
        <v>45728</v>
      </c>
      <c r="J992">
        <f t="shared" si="30"/>
        <v>19</v>
      </c>
      <c r="K992">
        <f t="shared" si="31"/>
        <v>71</v>
      </c>
    </row>
    <row r="993" spans="1:11" x14ac:dyDescent="0.25">
      <c r="A993" s="2">
        <v>45629</v>
      </c>
      <c r="B993" s="2">
        <v>45648</v>
      </c>
      <c r="C993">
        <v>2024992</v>
      </c>
      <c r="D993" s="2">
        <v>45657</v>
      </c>
      <c r="E993">
        <v>5</v>
      </c>
      <c r="F993" s="17">
        <v>1468.8</v>
      </c>
      <c r="G993" t="s">
        <v>7</v>
      </c>
      <c r="H993" s="2">
        <v>45722</v>
      </c>
      <c r="J993">
        <f t="shared" si="30"/>
        <v>19</v>
      </c>
      <c r="K993">
        <f t="shared" si="31"/>
        <v>65</v>
      </c>
    </row>
    <row r="994" spans="1:11" x14ac:dyDescent="0.25">
      <c r="A994" s="2">
        <v>45627</v>
      </c>
      <c r="B994" s="2">
        <v>45648</v>
      </c>
      <c r="C994">
        <v>2024993</v>
      </c>
      <c r="D994" s="2">
        <v>45657</v>
      </c>
      <c r="E994">
        <v>6</v>
      </c>
      <c r="F994" s="17">
        <v>1876.8</v>
      </c>
      <c r="G994" t="s">
        <v>7</v>
      </c>
      <c r="H994" s="2">
        <v>45702</v>
      </c>
      <c r="J994">
        <f t="shared" si="30"/>
        <v>21</v>
      </c>
      <c r="K994">
        <f t="shared" si="31"/>
        <v>45</v>
      </c>
    </row>
    <row r="995" spans="1:11" x14ac:dyDescent="0.25">
      <c r="A995" s="2">
        <v>45628</v>
      </c>
      <c r="B995" s="2">
        <v>45648</v>
      </c>
      <c r="C995">
        <v>2024994</v>
      </c>
      <c r="D995" s="2">
        <v>45657</v>
      </c>
      <c r="E995">
        <v>7</v>
      </c>
      <c r="F995" s="17">
        <v>2506.1</v>
      </c>
      <c r="G995" t="s">
        <v>6</v>
      </c>
      <c r="H995" s="2">
        <v>45725</v>
      </c>
      <c r="J995">
        <f t="shared" si="30"/>
        <v>20</v>
      </c>
      <c r="K995">
        <f t="shared" si="31"/>
        <v>68</v>
      </c>
    </row>
    <row r="996" spans="1:11" x14ac:dyDescent="0.25">
      <c r="A996" s="2">
        <v>45629</v>
      </c>
      <c r="B996" s="2">
        <v>45648</v>
      </c>
      <c r="C996">
        <v>2024995</v>
      </c>
      <c r="D996" s="2">
        <v>45657</v>
      </c>
      <c r="E996">
        <v>8</v>
      </c>
      <c r="F996" s="17">
        <v>5516.8</v>
      </c>
      <c r="G996" t="s">
        <v>5</v>
      </c>
      <c r="H996" s="2">
        <v>45713</v>
      </c>
      <c r="J996">
        <f t="shared" si="30"/>
        <v>19</v>
      </c>
      <c r="K996">
        <f t="shared" si="31"/>
        <v>56</v>
      </c>
    </row>
  </sheetData>
  <sortState xmlns:xlrd2="http://schemas.microsoft.com/office/spreadsheetml/2017/richdata2" ref="A2:K996">
    <sortCondition ref="B2:B996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/>
  <dimension ref="A1:K937"/>
  <sheetViews>
    <sheetView workbookViewId="0">
      <pane ySplit="1" topLeftCell="A563" activePane="bottomLeft" state="frozen"/>
      <selection pane="bottomLeft"/>
    </sheetView>
  </sheetViews>
  <sheetFormatPr baseColWidth="10" defaultRowHeight="15" x14ac:dyDescent="0.25"/>
  <cols>
    <col min="1" max="1" width="11.140625" customWidth="1"/>
    <col min="2" max="2" width="10.7109375" bestFit="1" customWidth="1"/>
    <col min="3" max="3" width="8" bestFit="1" customWidth="1"/>
    <col min="4" max="4" width="10.7109375" bestFit="1" customWidth="1"/>
    <col min="5" max="5" width="9.42578125" bestFit="1" customWidth="1"/>
    <col min="6" max="6" width="10.5703125" style="18" customWidth="1"/>
    <col min="7" max="7" width="16.140625" bestFit="1" customWidth="1"/>
    <col min="8" max="8" width="10.7109375" bestFit="1" customWidth="1"/>
    <col min="9" max="9" width="9.42578125" bestFit="1" customWidth="1"/>
    <col min="10" max="10" width="8.85546875" bestFit="1" customWidth="1"/>
    <col min="11" max="11" width="10.7109375" bestFit="1" customWidth="1"/>
    <col min="12" max="12" width="16.140625" bestFit="1" customWidth="1"/>
  </cols>
  <sheetData>
    <row r="1" spans="1:11" s="19" customFormat="1" ht="60" customHeight="1" x14ac:dyDescent="0.25">
      <c r="A1" s="48" t="s">
        <v>0</v>
      </c>
      <c r="B1" s="48" t="s">
        <v>1</v>
      </c>
      <c r="C1" s="48" t="s">
        <v>9</v>
      </c>
      <c r="D1" s="48" t="s">
        <v>2</v>
      </c>
      <c r="E1" s="48" t="s">
        <v>45</v>
      </c>
      <c r="F1" s="49" t="s">
        <v>10</v>
      </c>
      <c r="G1" s="48" t="s">
        <v>3</v>
      </c>
      <c r="H1" s="48" t="s">
        <v>4</v>
      </c>
      <c r="I1" s="48" t="s">
        <v>8</v>
      </c>
      <c r="J1" s="48" t="s">
        <v>24</v>
      </c>
      <c r="K1" s="48" t="s">
        <v>11</v>
      </c>
    </row>
    <row r="2" spans="1:11" x14ac:dyDescent="0.25">
      <c r="A2" s="2">
        <v>45661</v>
      </c>
      <c r="B2" s="2">
        <v>45671</v>
      </c>
      <c r="C2">
        <v>2025001</v>
      </c>
      <c r="D2" s="2">
        <v>45688</v>
      </c>
      <c r="E2">
        <v>5</v>
      </c>
      <c r="F2" s="17">
        <v>1252.9000000000001</v>
      </c>
      <c r="G2" t="s">
        <v>6</v>
      </c>
      <c r="H2" s="2">
        <v>45709</v>
      </c>
      <c r="J2" s="47">
        <f>Tableau2[[#This Row],[Date Livraison]]-Tableau2[[#This Row],[Date Commande]]</f>
        <v>10</v>
      </c>
      <c r="K2">
        <f>Tableau2[[#This Row],[Date Règlement]]-Tableau2[[#This Row],[Date Facture]]</f>
        <v>21</v>
      </c>
    </row>
    <row r="3" spans="1:11" x14ac:dyDescent="0.25">
      <c r="A3" s="2">
        <v>45664</v>
      </c>
      <c r="B3" s="2">
        <v>45674</v>
      </c>
      <c r="C3">
        <v>2025002</v>
      </c>
      <c r="D3" s="2">
        <v>45688</v>
      </c>
      <c r="E3">
        <v>3</v>
      </c>
      <c r="F3" s="17">
        <v>2159.3000000000002</v>
      </c>
      <c r="G3" t="s">
        <v>5</v>
      </c>
      <c r="H3" s="2">
        <v>45697</v>
      </c>
      <c r="J3" s="47">
        <f>Tableau2[[#This Row],[Date Livraison]]-Tableau2[[#This Row],[Date Commande]]</f>
        <v>10</v>
      </c>
      <c r="K3">
        <f>Tableau2[[#This Row],[Date Règlement]]-Tableau2[[#This Row],[Date Facture]]</f>
        <v>9</v>
      </c>
    </row>
    <row r="4" spans="1:11" x14ac:dyDescent="0.25">
      <c r="A4" s="2">
        <v>45660</v>
      </c>
      <c r="B4" s="2">
        <v>45677</v>
      </c>
      <c r="C4">
        <v>2025003</v>
      </c>
      <c r="D4" s="2">
        <v>45688</v>
      </c>
      <c r="E4">
        <v>8</v>
      </c>
      <c r="F4" s="17">
        <v>2059.3000000000002</v>
      </c>
      <c r="G4" t="s">
        <v>6</v>
      </c>
      <c r="H4" s="2">
        <v>45711</v>
      </c>
      <c r="J4" s="47">
        <f>Tableau2[[#This Row],[Date Livraison]]-Tableau2[[#This Row],[Date Commande]]</f>
        <v>17</v>
      </c>
      <c r="K4">
        <f>Tableau2[[#This Row],[Date Règlement]]-Tableau2[[#This Row],[Date Facture]]</f>
        <v>23</v>
      </c>
    </row>
    <row r="5" spans="1:11" x14ac:dyDescent="0.25">
      <c r="A5" s="2">
        <v>45662</v>
      </c>
      <c r="B5" s="2">
        <v>45678</v>
      </c>
      <c r="C5">
        <v>2025004</v>
      </c>
      <c r="D5" s="2">
        <v>45688</v>
      </c>
      <c r="E5">
        <v>2</v>
      </c>
      <c r="F5" s="17">
        <v>1489.2</v>
      </c>
      <c r="G5" t="s">
        <v>5</v>
      </c>
      <c r="H5" s="2">
        <v>45698</v>
      </c>
      <c r="J5" s="47">
        <f>Tableau2[[#This Row],[Date Livraison]]-Tableau2[[#This Row],[Date Commande]]</f>
        <v>16</v>
      </c>
      <c r="K5">
        <f>Tableau2[[#This Row],[Date Règlement]]-Tableau2[[#This Row],[Date Facture]]</f>
        <v>10</v>
      </c>
    </row>
    <row r="6" spans="1:11" x14ac:dyDescent="0.25">
      <c r="A6" s="2">
        <v>45664</v>
      </c>
      <c r="B6" s="2">
        <v>45678</v>
      </c>
      <c r="C6">
        <v>2025005</v>
      </c>
      <c r="D6" s="2">
        <v>45688</v>
      </c>
      <c r="E6">
        <v>4</v>
      </c>
      <c r="F6" s="17">
        <v>1149.5</v>
      </c>
      <c r="G6" t="s">
        <v>7</v>
      </c>
      <c r="H6" s="2">
        <v>45701</v>
      </c>
      <c r="J6" s="47">
        <f>Tableau2[[#This Row],[Date Livraison]]-Tableau2[[#This Row],[Date Commande]]</f>
        <v>14</v>
      </c>
      <c r="K6">
        <f>Tableau2[[#This Row],[Date Règlement]]-Tableau2[[#This Row],[Date Facture]]</f>
        <v>13</v>
      </c>
    </row>
    <row r="7" spans="1:11" x14ac:dyDescent="0.25">
      <c r="A7" s="2">
        <v>45659</v>
      </c>
      <c r="B7" s="2">
        <f>A7+8</f>
        <v>45667</v>
      </c>
      <c r="C7">
        <v>2025006</v>
      </c>
      <c r="D7" s="2">
        <v>45688</v>
      </c>
      <c r="E7">
        <v>1</v>
      </c>
      <c r="F7" s="17">
        <v>682.6</v>
      </c>
      <c r="G7" t="s">
        <v>5</v>
      </c>
      <c r="H7" s="2">
        <v>45705</v>
      </c>
      <c r="J7" s="47">
        <f>Tableau2[[#This Row],[Date Livraison]]-Tableau2[[#This Row],[Date Commande]]</f>
        <v>8</v>
      </c>
      <c r="K7">
        <f>Tableau2[[#This Row],[Date Règlement]]-Tableau2[[#This Row],[Date Facture]]</f>
        <v>17</v>
      </c>
    </row>
    <row r="8" spans="1:11" x14ac:dyDescent="0.25">
      <c r="A8" s="2">
        <v>45665</v>
      </c>
      <c r="B8" s="2">
        <v>45681</v>
      </c>
      <c r="C8">
        <v>2025007</v>
      </c>
      <c r="D8" s="2">
        <v>45688</v>
      </c>
      <c r="E8">
        <v>8</v>
      </c>
      <c r="F8" s="17">
        <v>2114</v>
      </c>
      <c r="G8" t="s">
        <v>6</v>
      </c>
      <c r="H8" s="2">
        <v>45707</v>
      </c>
      <c r="I8">
        <v>1</v>
      </c>
      <c r="J8" s="47">
        <f>Tableau2[[#This Row],[Date Livraison]]-Tableau2[[#This Row],[Date Commande]]</f>
        <v>16</v>
      </c>
      <c r="K8">
        <f>Tableau2[[#This Row],[Date Règlement]]-Tableau2[[#This Row],[Date Facture]]</f>
        <v>19</v>
      </c>
    </row>
    <row r="9" spans="1:11" x14ac:dyDescent="0.25">
      <c r="A9" s="2">
        <v>45668</v>
      </c>
      <c r="B9" s="2">
        <v>45682</v>
      </c>
      <c r="C9">
        <v>2025008</v>
      </c>
      <c r="D9" s="2">
        <v>45688</v>
      </c>
      <c r="E9">
        <v>3</v>
      </c>
      <c r="F9" s="17">
        <v>731.2</v>
      </c>
      <c r="G9" t="s">
        <v>6</v>
      </c>
      <c r="H9" s="2">
        <v>45738</v>
      </c>
      <c r="J9" s="47">
        <f>Tableau2[[#This Row],[Date Livraison]]-Tableau2[[#This Row],[Date Commande]]</f>
        <v>14</v>
      </c>
      <c r="K9">
        <f>Tableau2[[#This Row],[Date Règlement]]-Tableau2[[#This Row],[Date Facture]]</f>
        <v>50</v>
      </c>
    </row>
    <row r="10" spans="1:11" x14ac:dyDescent="0.25">
      <c r="A10" s="2">
        <v>45663</v>
      </c>
      <c r="B10" s="2">
        <v>45683</v>
      </c>
      <c r="C10">
        <v>2025009</v>
      </c>
      <c r="D10" s="2">
        <v>45688</v>
      </c>
      <c r="E10">
        <v>3</v>
      </c>
      <c r="F10" s="17">
        <v>731.2</v>
      </c>
      <c r="G10" t="s">
        <v>6</v>
      </c>
      <c r="H10" s="2">
        <v>45717</v>
      </c>
      <c r="J10" s="47">
        <f>Tableau2[[#This Row],[Date Livraison]]-Tableau2[[#This Row],[Date Commande]]</f>
        <v>20</v>
      </c>
      <c r="K10">
        <f>Tableau2[[#This Row],[Date Règlement]]-Tableau2[[#This Row],[Date Facture]]</f>
        <v>29</v>
      </c>
    </row>
    <row r="11" spans="1:11" x14ac:dyDescent="0.25">
      <c r="A11" s="2">
        <v>45674</v>
      </c>
      <c r="B11" s="2">
        <v>45684</v>
      </c>
      <c r="C11">
        <v>2025010</v>
      </c>
      <c r="D11" s="2">
        <v>45688</v>
      </c>
      <c r="E11">
        <v>8</v>
      </c>
      <c r="F11" s="17">
        <v>2004.6</v>
      </c>
      <c r="G11" t="s">
        <v>6</v>
      </c>
      <c r="H11" s="2">
        <v>45727</v>
      </c>
      <c r="I11">
        <v>2</v>
      </c>
      <c r="J11" s="47">
        <f>Tableau2[[#This Row],[Date Livraison]]-Tableau2[[#This Row],[Date Commande]]</f>
        <v>10</v>
      </c>
      <c r="K11">
        <f>Tableau2[[#This Row],[Date Règlement]]-Tableau2[[#This Row],[Date Facture]]</f>
        <v>39</v>
      </c>
    </row>
    <row r="12" spans="1:11" x14ac:dyDescent="0.25">
      <c r="A12" s="2">
        <v>45667</v>
      </c>
      <c r="B12" s="2">
        <v>45686</v>
      </c>
      <c r="C12">
        <v>2025011</v>
      </c>
      <c r="D12" s="2">
        <v>45688</v>
      </c>
      <c r="E12">
        <v>1</v>
      </c>
      <c r="F12" s="17">
        <v>252.9</v>
      </c>
      <c r="G12" t="s">
        <v>6</v>
      </c>
      <c r="H12" s="2">
        <v>45718</v>
      </c>
      <c r="J12" s="47">
        <f>Tableau2[[#This Row],[Date Livraison]]-Tableau2[[#This Row],[Date Commande]]</f>
        <v>19</v>
      </c>
      <c r="K12">
        <f>Tableau2[[#This Row],[Date Règlement]]-Tableau2[[#This Row],[Date Facture]]</f>
        <v>30</v>
      </c>
    </row>
    <row r="13" spans="1:11" x14ac:dyDescent="0.25">
      <c r="A13" s="2">
        <v>45671</v>
      </c>
      <c r="B13" s="2">
        <v>45686</v>
      </c>
      <c r="C13">
        <v>2025012</v>
      </c>
      <c r="D13" s="2">
        <v>45688</v>
      </c>
      <c r="E13">
        <v>6</v>
      </c>
      <c r="F13" s="17">
        <v>1589.4</v>
      </c>
      <c r="G13" t="s">
        <v>7</v>
      </c>
      <c r="H13" s="2">
        <v>45710</v>
      </c>
      <c r="J13" s="47">
        <f>Tableau2[[#This Row],[Date Livraison]]-Tableau2[[#This Row],[Date Commande]]</f>
        <v>15</v>
      </c>
      <c r="K13">
        <f>Tableau2[[#This Row],[Date Règlement]]-Tableau2[[#This Row],[Date Facture]]</f>
        <v>22</v>
      </c>
    </row>
    <row r="14" spans="1:11" x14ac:dyDescent="0.25">
      <c r="A14" s="2">
        <v>45660</v>
      </c>
      <c r="B14" s="2">
        <v>45687</v>
      </c>
      <c r="C14">
        <v>2025013</v>
      </c>
      <c r="D14" s="2">
        <v>45688</v>
      </c>
      <c r="E14">
        <v>2</v>
      </c>
      <c r="F14" s="17">
        <v>554.79999999999995</v>
      </c>
      <c r="G14" t="s">
        <v>7</v>
      </c>
      <c r="H14" s="2">
        <v>45703</v>
      </c>
      <c r="J14" s="47">
        <f>Tableau2[[#This Row],[Date Livraison]]-Tableau2[[#This Row],[Date Commande]]</f>
        <v>27</v>
      </c>
      <c r="K14">
        <f>Tableau2[[#This Row],[Date Règlement]]-Tableau2[[#This Row],[Date Facture]]</f>
        <v>15</v>
      </c>
    </row>
    <row r="15" spans="1:11" x14ac:dyDescent="0.25">
      <c r="A15" s="2">
        <v>45663</v>
      </c>
      <c r="B15" s="2">
        <f>A15+8</f>
        <v>45671</v>
      </c>
      <c r="C15">
        <v>2025014</v>
      </c>
      <c r="D15" s="2">
        <v>45688</v>
      </c>
      <c r="E15">
        <v>3</v>
      </c>
      <c r="F15" s="17">
        <v>832.2</v>
      </c>
      <c r="G15" t="s">
        <v>7</v>
      </c>
      <c r="H15" s="2">
        <v>45748</v>
      </c>
      <c r="J15" s="47">
        <f>Tableau2[[#This Row],[Date Livraison]]-Tableau2[[#This Row],[Date Commande]]</f>
        <v>8</v>
      </c>
      <c r="K15">
        <f>Tableau2[[#This Row],[Date Règlement]]-Tableau2[[#This Row],[Date Facture]]</f>
        <v>60</v>
      </c>
    </row>
    <row r="16" spans="1:11" x14ac:dyDescent="0.25">
      <c r="A16" s="2">
        <v>45676</v>
      </c>
      <c r="B16" s="2">
        <v>45687</v>
      </c>
      <c r="C16">
        <v>2025015</v>
      </c>
      <c r="D16" s="2">
        <v>45688</v>
      </c>
      <c r="E16">
        <v>4</v>
      </c>
      <c r="F16" s="17">
        <v>1020.5</v>
      </c>
      <c r="G16" t="s">
        <v>6</v>
      </c>
      <c r="H16" s="2">
        <v>45714</v>
      </c>
      <c r="J16" s="47">
        <f>Tableau2[[#This Row],[Date Livraison]]-Tableau2[[#This Row],[Date Commande]]</f>
        <v>11</v>
      </c>
      <c r="K16">
        <f>Tableau2[[#This Row],[Date Règlement]]-Tableau2[[#This Row],[Date Facture]]</f>
        <v>26</v>
      </c>
    </row>
    <row r="17" spans="1:11" x14ac:dyDescent="0.25">
      <c r="A17" s="2">
        <v>45660</v>
      </c>
      <c r="B17" s="2">
        <v>45688</v>
      </c>
      <c r="C17">
        <v>2025016</v>
      </c>
      <c r="D17" s="2">
        <v>45688</v>
      </c>
      <c r="E17">
        <v>5</v>
      </c>
      <c r="F17" s="17">
        <v>1474.4</v>
      </c>
      <c r="G17" t="s">
        <v>7</v>
      </c>
      <c r="H17" s="2">
        <v>45700</v>
      </c>
      <c r="I17">
        <v>1</v>
      </c>
      <c r="J17" s="47">
        <f>Tableau2[[#This Row],[Date Livraison]]-Tableau2[[#This Row],[Date Commande]]</f>
        <v>28</v>
      </c>
      <c r="K17">
        <f>Tableau2[[#This Row],[Date Règlement]]-Tableau2[[#This Row],[Date Facture]]</f>
        <v>12</v>
      </c>
    </row>
    <row r="18" spans="1:11" x14ac:dyDescent="0.25">
      <c r="A18" s="2">
        <v>45661</v>
      </c>
      <c r="B18" s="2">
        <v>45688</v>
      </c>
      <c r="C18">
        <v>2025017</v>
      </c>
      <c r="D18" s="2">
        <v>45688</v>
      </c>
      <c r="E18">
        <v>5</v>
      </c>
      <c r="F18" s="17">
        <v>1362</v>
      </c>
      <c r="G18" t="s">
        <v>7</v>
      </c>
      <c r="H18" s="2">
        <v>45709</v>
      </c>
      <c r="J18" s="47">
        <f>Tableau2[[#This Row],[Date Livraison]]-Tableau2[[#This Row],[Date Commande]]</f>
        <v>27</v>
      </c>
      <c r="K18">
        <f>Tableau2[[#This Row],[Date Règlement]]-Tableau2[[#This Row],[Date Facture]]</f>
        <v>21</v>
      </c>
    </row>
    <row r="19" spans="1:11" x14ac:dyDescent="0.25">
      <c r="A19" s="2">
        <v>45675</v>
      </c>
      <c r="B19" s="2">
        <v>45688</v>
      </c>
      <c r="C19">
        <v>2025018</v>
      </c>
      <c r="D19" s="2">
        <v>45688</v>
      </c>
      <c r="E19">
        <v>3</v>
      </c>
      <c r="F19" s="17">
        <v>731.2</v>
      </c>
      <c r="G19" t="s">
        <v>6</v>
      </c>
      <c r="H19" s="2">
        <v>45710</v>
      </c>
      <c r="J19" s="47">
        <f>Tableau2[[#This Row],[Date Livraison]]-Tableau2[[#This Row],[Date Commande]]</f>
        <v>13</v>
      </c>
      <c r="K19">
        <f>Tableau2[[#This Row],[Date Règlement]]-Tableau2[[#This Row],[Date Facture]]</f>
        <v>22</v>
      </c>
    </row>
    <row r="20" spans="1:11" x14ac:dyDescent="0.25">
      <c r="A20" s="2">
        <v>45664</v>
      </c>
      <c r="B20" s="2">
        <v>45689</v>
      </c>
      <c r="C20">
        <v>2025019</v>
      </c>
      <c r="D20" s="2">
        <v>45716</v>
      </c>
      <c r="E20">
        <v>8</v>
      </c>
      <c r="F20" s="17">
        <v>5807.9</v>
      </c>
      <c r="G20" t="s">
        <v>5</v>
      </c>
      <c r="H20" s="2">
        <v>45734</v>
      </c>
      <c r="I20">
        <v>1</v>
      </c>
      <c r="J20" s="47">
        <f>Tableau2[[#This Row],[Date Livraison]]-Tableau2[[#This Row],[Date Commande]]</f>
        <v>25</v>
      </c>
      <c r="K20">
        <f>Tableau2[[#This Row],[Date Règlement]]-Tableau2[[#This Row],[Date Facture]]</f>
        <v>18</v>
      </c>
    </row>
    <row r="21" spans="1:11" x14ac:dyDescent="0.25">
      <c r="A21" s="2">
        <v>45674</v>
      </c>
      <c r="B21" s="2">
        <v>45689</v>
      </c>
      <c r="C21">
        <v>2025020</v>
      </c>
      <c r="D21" s="2">
        <v>45716</v>
      </c>
      <c r="E21">
        <v>1</v>
      </c>
      <c r="F21" s="17">
        <v>682.6</v>
      </c>
      <c r="G21" t="s">
        <v>5</v>
      </c>
      <c r="H21" s="2">
        <v>45778</v>
      </c>
      <c r="J21" s="47">
        <f>Tableau2[[#This Row],[Date Livraison]]-Tableau2[[#This Row],[Date Commande]]</f>
        <v>15</v>
      </c>
      <c r="K21">
        <f>Tableau2[[#This Row],[Date Règlement]]-Tableau2[[#This Row],[Date Facture]]</f>
        <v>62</v>
      </c>
    </row>
    <row r="22" spans="1:11" x14ac:dyDescent="0.25">
      <c r="A22" s="2">
        <v>45659</v>
      </c>
      <c r="B22" s="2">
        <f>A22+8</f>
        <v>45667</v>
      </c>
      <c r="C22">
        <v>2025021</v>
      </c>
      <c r="D22" s="2">
        <v>45716</v>
      </c>
      <c r="E22">
        <v>9</v>
      </c>
      <c r="F22" s="17">
        <v>6645.6</v>
      </c>
      <c r="G22" t="s">
        <v>5</v>
      </c>
      <c r="H22" s="2">
        <v>45732</v>
      </c>
      <c r="J22" s="47">
        <f>Tableau2[[#This Row],[Date Livraison]]-Tableau2[[#This Row],[Date Commande]]</f>
        <v>8</v>
      </c>
      <c r="K22">
        <f>Tableau2[[#This Row],[Date Règlement]]-Tableau2[[#This Row],[Date Facture]]</f>
        <v>16</v>
      </c>
    </row>
    <row r="23" spans="1:11" x14ac:dyDescent="0.25">
      <c r="A23" s="2">
        <v>45660</v>
      </c>
      <c r="B23" s="2">
        <v>45691</v>
      </c>
      <c r="C23">
        <v>2025022</v>
      </c>
      <c r="D23" s="2">
        <v>45716</v>
      </c>
      <c r="E23">
        <v>1</v>
      </c>
      <c r="F23" s="17">
        <v>262.39999999999998</v>
      </c>
      <c r="G23" t="s">
        <v>7</v>
      </c>
      <c r="H23" s="2">
        <v>45739</v>
      </c>
      <c r="J23" s="47">
        <f>Tableau2[[#This Row],[Date Livraison]]-Tableau2[[#This Row],[Date Commande]]</f>
        <v>31</v>
      </c>
      <c r="K23">
        <f>Tableau2[[#This Row],[Date Règlement]]-Tableau2[[#This Row],[Date Facture]]</f>
        <v>23</v>
      </c>
    </row>
    <row r="24" spans="1:11" x14ac:dyDescent="0.25">
      <c r="A24" s="2">
        <v>45667</v>
      </c>
      <c r="B24" s="2">
        <v>45691</v>
      </c>
      <c r="C24">
        <v>2025023</v>
      </c>
      <c r="D24" s="2">
        <v>45716</v>
      </c>
      <c r="E24">
        <v>4</v>
      </c>
      <c r="F24" s="17">
        <v>1199.5</v>
      </c>
      <c r="G24" t="s">
        <v>7</v>
      </c>
      <c r="H24" s="2">
        <v>45772</v>
      </c>
      <c r="J24" s="47">
        <f>Tableau2[[#This Row],[Date Livraison]]-Tableau2[[#This Row],[Date Commande]]</f>
        <v>24</v>
      </c>
      <c r="K24">
        <f>Tableau2[[#This Row],[Date Règlement]]-Tableau2[[#This Row],[Date Facture]]</f>
        <v>56</v>
      </c>
    </row>
    <row r="25" spans="1:11" x14ac:dyDescent="0.25">
      <c r="A25" s="2">
        <v>45677</v>
      </c>
      <c r="B25" s="2">
        <v>45691</v>
      </c>
      <c r="C25">
        <v>2025024</v>
      </c>
      <c r="D25" s="2">
        <v>45716</v>
      </c>
      <c r="E25">
        <v>9</v>
      </c>
      <c r="F25" s="17">
        <v>2653.9</v>
      </c>
      <c r="G25" t="s">
        <v>7</v>
      </c>
      <c r="H25" s="2">
        <v>45747</v>
      </c>
      <c r="J25" s="47">
        <f>Tableau2[[#This Row],[Date Livraison]]-Tableau2[[#This Row],[Date Commande]]</f>
        <v>14</v>
      </c>
      <c r="K25">
        <f>Tableau2[[#This Row],[Date Règlement]]-Tableau2[[#This Row],[Date Facture]]</f>
        <v>31</v>
      </c>
    </row>
    <row r="26" spans="1:11" x14ac:dyDescent="0.25">
      <c r="A26" s="2">
        <v>45664</v>
      </c>
      <c r="B26" s="2">
        <v>45694</v>
      </c>
      <c r="C26">
        <v>2025025</v>
      </c>
      <c r="D26" s="2">
        <v>45716</v>
      </c>
      <c r="E26">
        <v>8</v>
      </c>
      <c r="F26" s="17">
        <v>1950</v>
      </c>
      <c r="G26" t="s">
        <v>6</v>
      </c>
      <c r="H26" s="2">
        <v>45760</v>
      </c>
      <c r="J26" s="47">
        <f>Tableau2[[#This Row],[Date Livraison]]-Tableau2[[#This Row],[Date Commande]]</f>
        <v>30</v>
      </c>
      <c r="K26">
        <f>Tableau2[[#This Row],[Date Règlement]]-Tableau2[[#This Row],[Date Facture]]</f>
        <v>44</v>
      </c>
    </row>
    <row r="27" spans="1:11" x14ac:dyDescent="0.25">
      <c r="A27" s="2">
        <v>45665</v>
      </c>
      <c r="B27" s="2">
        <f>A27+8</f>
        <v>45673</v>
      </c>
      <c r="C27">
        <v>2025026</v>
      </c>
      <c r="D27" s="2">
        <v>45716</v>
      </c>
      <c r="E27">
        <v>8</v>
      </c>
      <c r="F27" s="17">
        <v>2041.1</v>
      </c>
      <c r="G27" t="s">
        <v>6</v>
      </c>
      <c r="H27" s="2">
        <v>45777</v>
      </c>
      <c r="J27" s="47">
        <f>Tableau2[[#This Row],[Date Livraison]]-Tableau2[[#This Row],[Date Commande]]</f>
        <v>8</v>
      </c>
      <c r="K27">
        <f>Tableau2[[#This Row],[Date Règlement]]-Tableau2[[#This Row],[Date Facture]]</f>
        <v>61</v>
      </c>
    </row>
    <row r="28" spans="1:11" x14ac:dyDescent="0.25">
      <c r="A28" s="2">
        <v>45675</v>
      </c>
      <c r="B28" s="2">
        <v>45694</v>
      </c>
      <c r="C28">
        <v>2025027</v>
      </c>
      <c r="D28" s="2">
        <v>45716</v>
      </c>
      <c r="E28">
        <v>9</v>
      </c>
      <c r="F28" s="17">
        <v>6254.6</v>
      </c>
      <c r="G28" t="s">
        <v>5</v>
      </c>
      <c r="H28" s="2">
        <v>45738</v>
      </c>
      <c r="I28">
        <v>4</v>
      </c>
      <c r="J28" s="47">
        <f>Tableau2[[#This Row],[Date Livraison]]-Tableau2[[#This Row],[Date Commande]]</f>
        <v>19</v>
      </c>
      <c r="K28">
        <f>Tableau2[[#This Row],[Date Règlement]]-Tableau2[[#This Row],[Date Facture]]</f>
        <v>22</v>
      </c>
    </row>
    <row r="29" spans="1:11" x14ac:dyDescent="0.25">
      <c r="A29" s="2">
        <v>45676</v>
      </c>
      <c r="B29" s="2">
        <v>45694</v>
      </c>
      <c r="C29">
        <v>2025028</v>
      </c>
      <c r="D29" s="2">
        <v>45716</v>
      </c>
      <c r="E29">
        <v>2</v>
      </c>
      <c r="F29" s="17">
        <v>549.79999999999995</v>
      </c>
      <c r="G29" t="s">
        <v>7</v>
      </c>
      <c r="H29" s="2">
        <v>45722</v>
      </c>
      <c r="J29" s="47">
        <f>Tableau2[[#This Row],[Date Livraison]]-Tableau2[[#This Row],[Date Commande]]</f>
        <v>18</v>
      </c>
      <c r="K29">
        <f>Tableau2[[#This Row],[Date Règlement]]-Tableau2[[#This Row],[Date Facture]]</f>
        <v>6</v>
      </c>
    </row>
    <row r="30" spans="1:11" x14ac:dyDescent="0.25">
      <c r="A30" s="2">
        <v>45684</v>
      </c>
      <c r="B30" s="2">
        <v>45696</v>
      </c>
      <c r="C30">
        <v>2025029</v>
      </c>
      <c r="D30" s="2">
        <v>45716</v>
      </c>
      <c r="E30">
        <v>1</v>
      </c>
      <c r="F30" s="17">
        <v>284.89999999999998</v>
      </c>
      <c r="G30" t="s">
        <v>7</v>
      </c>
      <c r="H30" s="2">
        <v>45765</v>
      </c>
      <c r="J30" s="47">
        <f>Tableau2[[#This Row],[Date Livraison]]-Tableau2[[#This Row],[Date Commande]]</f>
        <v>12</v>
      </c>
      <c r="K30">
        <f>Tableau2[[#This Row],[Date Règlement]]-Tableau2[[#This Row],[Date Facture]]</f>
        <v>49</v>
      </c>
    </row>
    <row r="31" spans="1:11" x14ac:dyDescent="0.25">
      <c r="A31" s="2">
        <v>45659</v>
      </c>
      <c r="B31" s="2">
        <v>45698</v>
      </c>
      <c r="C31">
        <v>2025030</v>
      </c>
      <c r="D31" s="2">
        <v>45716</v>
      </c>
      <c r="E31">
        <v>2</v>
      </c>
      <c r="F31" s="17">
        <v>534.79999999999995</v>
      </c>
      <c r="G31" t="s">
        <v>7</v>
      </c>
      <c r="H31" s="2">
        <v>45731</v>
      </c>
      <c r="J31" s="47">
        <f>Tableau2[[#This Row],[Date Livraison]]-Tableau2[[#This Row],[Date Commande]]</f>
        <v>39</v>
      </c>
      <c r="K31">
        <f>Tableau2[[#This Row],[Date Règlement]]-Tableau2[[#This Row],[Date Facture]]</f>
        <v>15</v>
      </c>
    </row>
    <row r="32" spans="1:11" x14ac:dyDescent="0.25">
      <c r="A32" s="2">
        <v>45664</v>
      </c>
      <c r="B32" s="2">
        <v>45699</v>
      </c>
      <c r="C32">
        <v>2025031</v>
      </c>
      <c r="D32" s="2">
        <v>45716</v>
      </c>
      <c r="E32">
        <v>9</v>
      </c>
      <c r="F32" s="17">
        <v>2631.4</v>
      </c>
      <c r="G32" t="s">
        <v>7</v>
      </c>
      <c r="H32" s="2">
        <v>45751</v>
      </c>
      <c r="J32" s="47">
        <f>Tableau2[[#This Row],[Date Livraison]]-Tableau2[[#This Row],[Date Commande]]</f>
        <v>35</v>
      </c>
      <c r="K32">
        <f>Tableau2[[#This Row],[Date Règlement]]-Tableau2[[#This Row],[Date Facture]]</f>
        <v>35</v>
      </c>
    </row>
    <row r="33" spans="1:11" x14ac:dyDescent="0.25">
      <c r="A33" s="2">
        <v>45670</v>
      </c>
      <c r="B33" s="2">
        <f>A33+8</f>
        <v>45678</v>
      </c>
      <c r="C33">
        <v>2025032</v>
      </c>
      <c r="D33" s="2">
        <v>45716</v>
      </c>
      <c r="E33">
        <v>9</v>
      </c>
      <c r="F33" s="17">
        <v>2193.6999999999998</v>
      </c>
      <c r="G33" t="s">
        <v>6</v>
      </c>
      <c r="H33" s="2">
        <v>45738</v>
      </c>
      <c r="I33">
        <v>1</v>
      </c>
      <c r="J33" s="47">
        <f>Tableau2[[#This Row],[Date Livraison]]-Tableau2[[#This Row],[Date Commande]]</f>
        <v>8</v>
      </c>
      <c r="K33">
        <f>Tableau2[[#This Row],[Date Règlement]]-Tableau2[[#This Row],[Date Facture]]</f>
        <v>22</v>
      </c>
    </row>
    <row r="34" spans="1:11" x14ac:dyDescent="0.25">
      <c r="A34" s="2">
        <v>45677</v>
      </c>
      <c r="B34" s="2">
        <f>A34+8</f>
        <v>45685</v>
      </c>
      <c r="C34">
        <v>2025033</v>
      </c>
      <c r="D34" s="2">
        <v>45716</v>
      </c>
      <c r="E34">
        <v>5</v>
      </c>
      <c r="F34" s="17">
        <v>3443.8</v>
      </c>
      <c r="G34" t="s">
        <v>5</v>
      </c>
      <c r="H34" s="2">
        <v>45733</v>
      </c>
      <c r="J34" s="47">
        <f>Tableau2[[#This Row],[Date Livraison]]-Tableau2[[#This Row],[Date Commande]]</f>
        <v>8</v>
      </c>
      <c r="K34">
        <f>Tableau2[[#This Row],[Date Règlement]]-Tableau2[[#This Row],[Date Facture]]</f>
        <v>17</v>
      </c>
    </row>
    <row r="35" spans="1:11" x14ac:dyDescent="0.25">
      <c r="A35" s="2">
        <v>45659</v>
      </c>
      <c r="B35" s="2">
        <f>A35+8</f>
        <v>45667</v>
      </c>
      <c r="C35">
        <v>2025034</v>
      </c>
      <c r="D35" s="2">
        <v>45716</v>
      </c>
      <c r="E35">
        <v>4</v>
      </c>
      <c r="F35" s="17">
        <v>3003.2</v>
      </c>
      <c r="G35" t="s">
        <v>5</v>
      </c>
      <c r="H35" s="2">
        <v>45758</v>
      </c>
      <c r="J35" s="47">
        <f>Tableau2[[#This Row],[Date Livraison]]-Tableau2[[#This Row],[Date Commande]]</f>
        <v>8</v>
      </c>
      <c r="K35">
        <f>Tableau2[[#This Row],[Date Règlement]]-Tableau2[[#This Row],[Date Facture]]</f>
        <v>42</v>
      </c>
    </row>
    <row r="36" spans="1:11" x14ac:dyDescent="0.25">
      <c r="A36" s="2">
        <v>45661</v>
      </c>
      <c r="B36" s="2">
        <f>A36+8</f>
        <v>45669</v>
      </c>
      <c r="C36">
        <v>2025035</v>
      </c>
      <c r="D36" s="2">
        <v>45716</v>
      </c>
      <c r="E36">
        <v>3</v>
      </c>
      <c r="F36" s="17">
        <v>1936</v>
      </c>
      <c r="G36" t="s">
        <v>5</v>
      </c>
      <c r="H36" s="2">
        <v>45736</v>
      </c>
      <c r="J36" s="47">
        <f>Tableau2[[#This Row],[Date Livraison]]-Tableau2[[#This Row],[Date Commande]]</f>
        <v>8</v>
      </c>
      <c r="K36">
        <f>Tableau2[[#This Row],[Date Règlement]]-Tableau2[[#This Row],[Date Facture]]</f>
        <v>20</v>
      </c>
    </row>
    <row r="37" spans="1:11" x14ac:dyDescent="0.25">
      <c r="A37" s="2">
        <v>45670</v>
      </c>
      <c r="B37" s="2">
        <v>45701</v>
      </c>
      <c r="C37">
        <v>2025036</v>
      </c>
      <c r="D37" s="2">
        <v>45716</v>
      </c>
      <c r="E37">
        <v>9</v>
      </c>
      <c r="F37" s="17">
        <v>5919.6</v>
      </c>
      <c r="G37" t="s">
        <v>5</v>
      </c>
      <c r="H37" s="2">
        <v>45738</v>
      </c>
      <c r="J37" s="47">
        <f>Tableau2[[#This Row],[Date Livraison]]-Tableau2[[#This Row],[Date Commande]]</f>
        <v>31</v>
      </c>
      <c r="K37">
        <f>Tableau2[[#This Row],[Date Règlement]]-Tableau2[[#This Row],[Date Facture]]</f>
        <v>22</v>
      </c>
    </row>
    <row r="38" spans="1:11" x14ac:dyDescent="0.25">
      <c r="A38" s="2">
        <v>45682</v>
      </c>
      <c r="B38" s="2">
        <v>45701</v>
      </c>
      <c r="C38">
        <v>2025037</v>
      </c>
      <c r="D38" s="2">
        <v>45716</v>
      </c>
      <c r="E38">
        <v>4</v>
      </c>
      <c r="F38" s="17">
        <v>1159.5</v>
      </c>
      <c r="G38" t="s">
        <v>7</v>
      </c>
      <c r="H38" s="2">
        <v>45721</v>
      </c>
      <c r="I38">
        <v>2</v>
      </c>
      <c r="J38" s="47">
        <f>Tableau2[[#This Row],[Date Livraison]]-Tableau2[[#This Row],[Date Commande]]</f>
        <v>19</v>
      </c>
      <c r="K38">
        <f>Tableau2[[#This Row],[Date Règlement]]-Tableau2[[#This Row],[Date Facture]]</f>
        <v>5</v>
      </c>
    </row>
    <row r="39" spans="1:11" x14ac:dyDescent="0.25">
      <c r="A39" s="2">
        <v>45689</v>
      </c>
      <c r="B39" s="2">
        <v>45701</v>
      </c>
      <c r="C39">
        <v>2025038</v>
      </c>
      <c r="D39" s="2">
        <v>45716</v>
      </c>
      <c r="E39">
        <v>6</v>
      </c>
      <c r="F39" s="17">
        <v>1739.3</v>
      </c>
      <c r="G39" t="s">
        <v>7</v>
      </c>
      <c r="H39" s="2">
        <v>45772</v>
      </c>
      <c r="J39" s="47">
        <f>Tableau2[[#This Row],[Date Livraison]]-Tableau2[[#This Row],[Date Commande]]</f>
        <v>12</v>
      </c>
      <c r="K39">
        <f>Tableau2[[#This Row],[Date Règlement]]-Tableau2[[#This Row],[Date Facture]]</f>
        <v>56</v>
      </c>
    </row>
    <row r="40" spans="1:11" x14ac:dyDescent="0.25">
      <c r="A40" s="2">
        <v>45668</v>
      </c>
      <c r="B40" s="2">
        <v>45702</v>
      </c>
      <c r="C40">
        <v>2025039</v>
      </c>
      <c r="D40" s="2">
        <v>45716</v>
      </c>
      <c r="E40">
        <v>3</v>
      </c>
      <c r="F40" s="17">
        <v>731.2</v>
      </c>
      <c r="G40" t="s">
        <v>6</v>
      </c>
      <c r="H40" s="2">
        <v>45739</v>
      </c>
      <c r="J40" s="47">
        <f>Tableau2[[#This Row],[Date Livraison]]-Tableau2[[#This Row],[Date Commande]]</f>
        <v>34</v>
      </c>
      <c r="K40">
        <f>Tableau2[[#This Row],[Date Règlement]]-Tableau2[[#This Row],[Date Facture]]</f>
        <v>23</v>
      </c>
    </row>
    <row r="41" spans="1:11" x14ac:dyDescent="0.25">
      <c r="A41" s="2">
        <v>45671</v>
      </c>
      <c r="B41" s="2">
        <v>45702</v>
      </c>
      <c r="C41">
        <v>2025040</v>
      </c>
      <c r="D41" s="2">
        <v>45716</v>
      </c>
      <c r="E41">
        <v>2</v>
      </c>
      <c r="F41" s="17">
        <v>569.79999999999995</v>
      </c>
      <c r="G41" t="s">
        <v>7</v>
      </c>
      <c r="H41" s="2">
        <v>45724</v>
      </c>
      <c r="J41" s="47">
        <f>Tableau2[[#This Row],[Date Livraison]]-Tableau2[[#This Row],[Date Commande]]</f>
        <v>31</v>
      </c>
      <c r="K41">
        <f>Tableau2[[#This Row],[Date Règlement]]-Tableau2[[#This Row],[Date Facture]]</f>
        <v>8</v>
      </c>
    </row>
    <row r="42" spans="1:11" x14ac:dyDescent="0.25">
      <c r="A42" s="2">
        <v>45684</v>
      </c>
      <c r="B42" s="2">
        <f>A42+12</f>
        <v>45696</v>
      </c>
      <c r="C42">
        <v>2025041</v>
      </c>
      <c r="D42" s="2">
        <v>45716</v>
      </c>
      <c r="E42">
        <v>5</v>
      </c>
      <c r="F42" s="17">
        <v>3350.7</v>
      </c>
      <c r="G42" t="s">
        <v>5</v>
      </c>
      <c r="H42" s="2">
        <v>45721</v>
      </c>
      <c r="J42" s="47">
        <f>Tableau2[[#This Row],[Date Livraison]]-Tableau2[[#This Row],[Date Commande]]</f>
        <v>12</v>
      </c>
      <c r="K42">
        <f>Tableau2[[#This Row],[Date Règlement]]-Tableau2[[#This Row],[Date Facture]]</f>
        <v>5</v>
      </c>
    </row>
    <row r="43" spans="1:11" x14ac:dyDescent="0.25">
      <c r="A43" s="2">
        <v>45662</v>
      </c>
      <c r="B43" s="2">
        <f>A43+14</f>
        <v>45676</v>
      </c>
      <c r="C43">
        <v>2025042</v>
      </c>
      <c r="D43" s="2">
        <v>45716</v>
      </c>
      <c r="E43">
        <v>7</v>
      </c>
      <c r="F43" s="17">
        <v>1801.9</v>
      </c>
      <c r="G43" t="s">
        <v>6</v>
      </c>
      <c r="H43" s="2">
        <v>45722</v>
      </c>
      <c r="J43" s="47">
        <f>Tableau2[[#This Row],[Date Livraison]]-Tableau2[[#This Row],[Date Commande]]</f>
        <v>14</v>
      </c>
      <c r="K43">
        <f>Tableau2[[#This Row],[Date Règlement]]-Tableau2[[#This Row],[Date Facture]]</f>
        <v>6</v>
      </c>
    </row>
    <row r="44" spans="1:11" x14ac:dyDescent="0.25">
      <c r="A44" s="2">
        <v>45668</v>
      </c>
      <c r="B44" s="2">
        <v>45705</v>
      </c>
      <c r="C44">
        <v>2025043</v>
      </c>
      <c r="D44" s="2">
        <v>45716</v>
      </c>
      <c r="E44">
        <v>4</v>
      </c>
      <c r="F44" s="17">
        <v>2879.1</v>
      </c>
      <c r="G44" t="s">
        <v>5</v>
      </c>
      <c r="H44" s="2">
        <v>45729</v>
      </c>
      <c r="J44" s="47">
        <f>Tableau2[[#This Row],[Date Livraison]]-Tableau2[[#This Row],[Date Commande]]</f>
        <v>37</v>
      </c>
      <c r="K44">
        <f>Tableau2[[#This Row],[Date Règlement]]-Tableau2[[#This Row],[Date Facture]]</f>
        <v>13</v>
      </c>
    </row>
    <row r="45" spans="1:11" x14ac:dyDescent="0.25">
      <c r="A45" s="2">
        <v>45672</v>
      </c>
      <c r="B45" s="2">
        <f>A45+12</f>
        <v>45684</v>
      </c>
      <c r="C45">
        <v>2025044</v>
      </c>
      <c r="D45" s="2">
        <v>45716</v>
      </c>
      <c r="E45">
        <v>6</v>
      </c>
      <c r="F45" s="17">
        <v>1634.3</v>
      </c>
      <c r="G45" t="s">
        <v>7</v>
      </c>
      <c r="H45" s="2">
        <v>45766</v>
      </c>
      <c r="J45" s="47">
        <f>Tableau2[[#This Row],[Date Livraison]]-Tableau2[[#This Row],[Date Commande]]</f>
        <v>12</v>
      </c>
      <c r="K45">
        <f>Tableau2[[#This Row],[Date Règlement]]-Tableau2[[#This Row],[Date Facture]]</f>
        <v>50</v>
      </c>
    </row>
    <row r="46" spans="1:11" x14ac:dyDescent="0.25">
      <c r="A46" s="2">
        <v>45680</v>
      </c>
      <c r="B46" s="2">
        <f>A46+8</f>
        <v>45688</v>
      </c>
      <c r="C46">
        <v>2025045</v>
      </c>
      <c r="D46" s="2">
        <v>45716</v>
      </c>
      <c r="E46">
        <v>1</v>
      </c>
      <c r="F46" s="17">
        <v>289.89999999999998</v>
      </c>
      <c r="G46" t="s">
        <v>7</v>
      </c>
      <c r="H46" s="2">
        <v>45751</v>
      </c>
      <c r="J46" s="47">
        <f>Tableau2[[#This Row],[Date Livraison]]-Tableau2[[#This Row],[Date Commande]]</f>
        <v>8</v>
      </c>
      <c r="K46">
        <f>Tableau2[[#This Row],[Date Règlement]]-Tableau2[[#This Row],[Date Facture]]</f>
        <v>35</v>
      </c>
    </row>
    <row r="47" spans="1:11" x14ac:dyDescent="0.25">
      <c r="A47" s="2">
        <v>45661</v>
      </c>
      <c r="B47" s="2">
        <f>A47+21</f>
        <v>45682</v>
      </c>
      <c r="C47">
        <v>2025046</v>
      </c>
      <c r="D47" s="2">
        <v>45716</v>
      </c>
      <c r="E47">
        <v>3</v>
      </c>
      <c r="F47" s="17">
        <v>785.9</v>
      </c>
      <c r="G47" t="s">
        <v>6</v>
      </c>
      <c r="H47" s="2">
        <v>45775</v>
      </c>
      <c r="J47" s="47">
        <f>Tableau2[[#This Row],[Date Livraison]]-Tableau2[[#This Row],[Date Commande]]</f>
        <v>21</v>
      </c>
      <c r="K47">
        <f>Tableau2[[#This Row],[Date Règlement]]-Tableau2[[#This Row],[Date Facture]]</f>
        <v>59</v>
      </c>
    </row>
    <row r="48" spans="1:11" x14ac:dyDescent="0.25">
      <c r="A48" s="2">
        <v>45662</v>
      </c>
      <c r="B48" s="2">
        <f>A48+12</f>
        <v>45674</v>
      </c>
      <c r="C48">
        <v>2025047</v>
      </c>
      <c r="D48" s="2">
        <v>45716</v>
      </c>
      <c r="E48">
        <v>7</v>
      </c>
      <c r="F48" s="17">
        <v>4951.6000000000004</v>
      </c>
      <c r="G48" t="s">
        <v>5</v>
      </c>
      <c r="H48" s="2">
        <v>45753</v>
      </c>
      <c r="I48">
        <v>3</v>
      </c>
      <c r="J48" s="47">
        <f>Tableau2[[#This Row],[Date Livraison]]-Tableau2[[#This Row],[Date Commande]]</f>
        <v>12</v>
      </c>
      <c r="K48">
        <f>Tableau2[[#This Row],[Date Règlement]]-Tableau2[[#This Row],[Date Facture]]</f>
        <v>37</v>
      </c>
    </row>
    <row r="49" spans="1:11" x14ac:dyDescent="0.25">
      <c r="A49" s="2">
        <v>45677</v>
      </c>
      <c r="B49" s="2">
        <f>A49+12</f>
        <v>45689</v>
      </c>
      <c r="C49">
        <v>2025048</v>
      </c>
      <c r="D49" s="2">
        <v>45716</v>
      </c>
      <c r="E49">
        <v>5</v>
      </c>
      <c r="F49" s="17">
        <v>1511.9</v>
      </c>
      <c r="G49" t="s">
        <v>7</v>
      </c>
      <c r="H49" s="2">
        <v>45726</v>
      </c>
      <c r="J49" s="47">
        <f>Tableau2[[#This Row],[Date Livraison]]-Tableau2[[#This Row],[Date Commande]]</f>
        <v>12</v>
      </c>
      <c r="K49">
        <f>Tableau2[[#This Row],[Date Règlement]]-Tableau2[[#This Row],[Date Facture]]</f>
        <v>10</v>
      </c>
    </row>
    <row r="50" spans="1:11" x14ac:dyDescent="0.25">
      <c r="A50" s="2">
        <v>45694</v>
      </c>
      <c r="B50" s="2">
        <v>45706</v>
      </c>
      <c r="C50">
        <v>2025049</v>
      </c>
      <c r="D50" s="2">
        <v>45716</v>
      </c>
      <c r="E50">
        <v>5</v>
      </c>
      <c r="F50" s="17">
        <v>1218.7</v>
      </c>
      <c r="G50" t="s">
        <v>6</v>
      </c>
      <c r="H50" s="2">
        <v>45756</v>
      </c>
      <c r="J50" s="47">
        <f>Tableau2[[#This Row],[Date Livraison]]-Tableau2[[#This Row],[Date Commande]]</f>
        <v>12</v>
      </c>
      <c r="K50">
        <f>Tableau2[[#This Row],[Date Règlement]]-Tableau2[[#This Row],[Date Facture]]</f>
        <v>40</v>
      </c>
    </row>
    <row r="51" spans="1:11" x14ac:dyDescent="0.25">
      <c r="A51" s="2">
        <v>45661</v>
      </c>
      <c r="B51" s="2">
        <f>A51+14</f>
        <v>45675</v>
      </c>
      <c r="C51">
        <v>2025050</v>
      </c>
      <c r="D51" s="2">
        <v>45716</v>
      </c>
      <c r="E51">
        <v>9</v>
      </c>
      <c r="F51" s="17">
        <v>2214.1999999999998</v>
      </c>
      <c r="G51" t="s">
        <v>6</v>
      </c>
      <c r="H51" s="2">
        <v>45738</v>
      </c>
      <c r="J51" s="47">
        <f>Tableau2[[#This Row],[Date Livraison]]-Tableau2[[#This Row],[Date Commande]]</f>
        <v>14</v>
      </c>
      <c r="K51">
        <f>Tableau2[[#This Row],[Date Règlement]]-Tableau2[[#This Row],[Date Facture]]</f>
        <v>22</v>
      </c>
    </row>
    <row r="52" spans="1:11" x14ac:dyDescent="0.25">
      <c r="A52" s="2">
        <v>45662</v>
      </c>
      <c r="B52" s="2">
        <f>A52+12</f>
        <v>45674</v>
      </c>
      <c r="C52">
        <v>2025051</v>
      </c>
      <c r="D52" s="2">
        <v>45716</v>
      </c>
      <c r="E52">
        <v>2</v>
      </c>
      <c r="F52" s="17">
        <v>1290.5999999999999</v>
      </c>
      <c r="G52" t="s">
        <v>5</v>
      </c>
      <c r="H52" s="2">
        <v>45722</v>
      </c>
      <c r="J52" s="47">
        <f>Tableau2[[#This Row],[Date Livraison]]-Tableau2[[#This Row],[Date Commande]]</f>
        <v>12</v>
      </c>
      <c r="K52">
        <f>Tableau2[[#This Row],[Date Règlement]]-Tableau2[[#This Row],[Date Facture]]</f>
        <v>6</v>
      </c>
    </row>
    <row r="53" spans="1:11" x14ac:dyDescent="0.25">
      <c r="A53" s="2">
        <v>45668</v>
      </c>
      <c r="B53" s="2">
        <v>45707</v>
      </c>
      <c r="C53">
        <v>2025052</v>
      </c>
      <c r="D53" s="2">
        <v>45716</v>
      </c>
      <c r="E53">
        <v>1</v>
      </c>
      <c r="F53" s="17">
        <v>713.6</v>
      </c>
      <c r="G53" t="s">
        <v>5</v>
      </c>
      <c r="H53" s="2">
        <v>45725</v>
      </c>
      <c r="J53" s="47">
        <f>Tableau2[[#This Row],[Date Livraison]]-Tableau2[[#This Row],[Date Commande]]</f>
        <v>39</v>
      </c>
      <c r="K53">
        <f>Tableau2[[#This Row],[Date Règlement]]-Tableau2[[#This Row],[Date Facture]]</f>
        <v>9</v>
      </c>
    </row>
    <row r="54" spans="1:11" x14ac:dyDescent="0.25">
      <c r="A54" s="2">
        <v>45670</v>
      </c>
      <c r="B54" s="2">
        <f>A54+12</f>
        <v>45682</v>
      </c>
      <c r="C54">
        <v>2025053</v>
      </c>
      <c r="D54" s="2">
        <v>45716</v>
      </c>
      <c r="E54">
        <v>4</v>
      </c>
      <c r="F54" s="17">
        <v>2829.5</v>
      </c>
      <c r="G54" t="s">
        <v>5</v>
      </c>
      <c r="H54" s="2">
        <v>45755</v>
      </c>
      <c r="J54" s="47">
        <f>Tableau2[[#This Row],[Date Livraison]]-Tableau2[[#This Row],[Date Commande]]</f>
        <v>12</v>
      </c>
      <c r="K54">
        <f>Tableau2[[#This Row],[Date Règlement]]-Tableau2[[#This Row],[Date Facture]]</f>
        <v>39</v>
      </c>
    </row>
    <row r="55" spans="1:11" x14ac:dyDescent="0.25">
      <c r="A55" s="2">
        <v>45695</v>
      </c>
      <c r="B55" s="2">
        <v>45707</v>
      </c>
      <c r="C55">
        <v>2025054</v>
      </c>
      <c r="D55" s="2">
        <v>45716</v>
      </c>
      <c r="E55">
        <v>7</v>
      </c>
      <c r="F55" s="17">
        <v>1941.7</v>
      </c>
      <c r="G55" t="s">
        <v>7</v>
      </c>
      <c r="H55" s="2">
        <v>45770</v>
      </c>
      <c r="J55" s="47">
        <f>Tableau2[[#This Row],[Date Livraison]]-Tableau2[[#This Row],[Date Commande]]</f>
        <v>12</v>
      </c>
      <c r="K55">
        <f>Tableau2[[#This Row],[Date Règlement]]-Tableau2[[#This Row],[Date Facture]]</f>
        <v>54</v>
      </c>
    </row>
    <row r="56" spans="1:11" x14ac:dyDescent="0.25">
      <c r="A56" s="2">
        <v>45695</v>
      </c>
      <c r="B56" s="2">
        <v>45707</v>
      </c>
      <c r="C56">
        <v>2025055</v>
      </c>
      <c r="D56" s="2">
        <v>45716</v>
      </c>
      <c r="E56">
        <v>4</v>
      </c>
      <c r="F56" s="17">
        <v>2953.6</v>
      </c>
      <c r="G56" t="s">
        <v>5</v>
      </c>
      <c r="H56" s="2">
        <v>45742</v>
      </c>
      <c r="J56" s="47">
        <f>Tableau2[[#This Row],[Date Livraison]]-Tableau2[[#This Row],[Date Commande]]</f>
        <v>12</v>
      </c>
      <c r="K56">
        <f>Tableau2[[#This Row],[Date Règlement]]-Tableau2[[#This Row],[Date Facture]]</f>
        <v>26</v>
      </c>
    </row>
    <row r="57" spans="1:11" x14ac:dyDescent="0.25">
      <c r="A57" s="2">
        <v>45668</v>
      </c>
      <c r="B57" s="2">
        <f>A57+12</f>
        <v>45680</v>
      </c>
      <c r="C57">
        <v>2025056</v>
      </c>
      <c r="D57" s="2">
        <v>45716</v>
      </c>
      <c r="E57">
        <v>1</v>
      </c>
      <c r="F57" s="17">
        <v>304.89999999999998</v>
      </c>
      <c r="G57" t="s">
        <v>7</v>
      </c>
      <c r="H57" s="2">
        <v>45755</v>
      </c>
      <c r="J57" s="47">
        <f>Tableau2[[#This Row],[Date Livraison]]-Tableau2[[#This Row],[Date Commande]]</f>
        <v>12</v>
      </c>
      <c r="K57">
        <f>Tableau2[[#This Row],[Date Règlement]]-Tableau2[[#This Row],[Date Facture]]</f>
        <v>39</v>
      </c>
    </row>
    <row r="58" spans="1:11" x14ac:dyDescent="0.25">
      <c r="A58" s="2">
        <v>45669</v>
      </c>
      <c r="B58" s="2">
        <v>45708</v>
      </c>
      <c r="C58">
        <v>2025057</v>
      </c>
      <c r="D58" s="2">
        <v>45716</v>
      </c>
      <c r="E58">
        <v>8</v>
      </c>
      <c r="F58" s="17">
        <v>5907.2</v>
      </c>
      <c r="G58" t="s">
        <v>5</v>
      </c>
      <c r="H58" s="2">
        <v>45754</v>
      </c>
      <c r="J58" s="47">
        <f>Tableau2[[#This Row],[Date Livraison]]-Tableau2[[#This Row],[Date Commande]]</f>
        <v>39</v>
      </c>
      <c r="K58">
        <f>Tableau2[[#This Row],[Date Règlement]]-Tableau2[[#This Row],[Date Facture]]</f>
        <v>38</v>
      </c>
    </row>
    <row r="59" spans="1:11" x14ac:dyDescent="0.25">
      <c r="A59" s="2">
        <v>45669</v>
      </c>
      <c r="B59" s="2">
        <v>45708</v>
      </c>
      <c r="C59">
        <v>2025058</v>
      </c>
      <c r="D59" s="2">
        <v>45716</v>
      </c>
      <c r="E59">
        <v>3</v>
      </c>
      <c r="F59" s="17">
        <v>787.2</v>
      </c>
      <c r="G59" t="s">
        <v>7</v>
      </c>
      <c r="H59" s="2">
        <v>45740</v>
      </c>
      <c r="J59" s="47">
        <f>Tableau2[[#This Row],[Date Livraison]]-Tableau2[[#This Row],[Date Commande]]</f>
        <v>39</v>
      </c>
      <c r="K59">
        <f>Tableau2[[#This Row],[Date Règlement]]-Tableau2[[#This Row],[Date Facture]]</f>
        <v>24</v>
      </c>
    </row>
    <row r="60" spans="1:11" x14ac:dyDescent="0.25">
      <c r="A60" s="2">
        <v>45671</v>
      </c>
      <c r="B60" s="2">
        <v>45708</v>
      </c>
      <c r="C60">
        <v>2025059</v>
      </c>
      <c r="D60" s="2">
        <v>45716</v>
      </c>
      <c r="E60">
        <v>2</v>
      </c>
      <c r="F60" s="17">
        <v>549.79999999999995</v>
      </c>
      <c r="G60" t="s">
        <v>7</v>
      </c>
      <c r="H60" s="2">
        <v>45743</v>
      </c>
      <c r="J60" s="47">
        <f>Tableau2[[#This Row],[Date Livraison]]-Tableau2[[#This Row],[Date Commande]]</f>
        <v>37</v>
      </c>
      <c r="K60">
        <f>Tableau2[[#This Row],[Date Règlement]]-Tableau2[[#This Row],[Date Facture]]</f>
        <v>27</v>
      </c>
    </row>
    <row r="61" spans="1:11" x14ac:dyDescent="0.25">
      <c r="A61" s="2">
        <v>45679</v>
      </c>
      <c r="B61" s="2">
        <f>A61+12</f>
        <v>45691</v>
      </c>
      <c r="C61">
        <v>2025060</v>
      </c>
      <c r="D61" s="2">
        <v>45716</v>
      </c>
      <c r="E61">
        <v>3</v>
      </c>
      <c r="F61" s="17">
        <v>833.7</v>
      </c>
      <c r="G61" t="s">
        <v>6</v>
      </c>
      <c r="H61" s="2">
        <v>45756</v>
      </c>
      <c r="J61" s="47">
        <f>Tableau2[[#This Row],[Date Livraison]]-Tableau2[[#This Row],[Date Commande]]</f>
        <v>12</v>
      </c>
      <c r="K61">
        <f>Tableau2[[#This Row],[Date Règlement]]-Tableau2[[#This Row],[Date Facture]]</f>
        <v>40</v>
      </c>
    </row>
    <row r="62" spans="1:11" x14ac:dyDescent="0.25">
      <c r="A62" s="2">
        <v>45685</v>
      </c>
      <c r="B62" s="2">
        <f>A62+12</f>
        <v>45697</v>
      </c>
      <c r="C62">
        <v>2025061</v>
      </c>
      <c r="D62" s="2">
        <v>45716</v>
      </c>
      <c r="E62">
        <v>3</v>
      </c>
      <c r="F62" s="17">
        <v>1954.6</v>
      </c>
      <c r="G62" t="s">
        <v>5</v>
      </c>
      <c r="H62" s="2">
        <v>45785</v>
      </c>
      <c r="J62" s="47">
        <f>Tableau2[[#This Row],[Date Livraison]]-Tableau2[[#This Row],[Date Commande]]</f>
        <v>12</v>
      </c>
      <c r="K62">
        <f>Tableau2[[#This Row],[Date Règlement]]-Tableau2[[#This Row],[Date Facture]]</f>
        <v>69</v>
      </c>
    </row>
    <row r="63" spans="1:11" x14ac:dyDescent="0.25">
      <c r="A63" s="2">
        <v>45688</v>
      </c>
      <c r="B63" s="2">
        <v>45708</v>
      </c>
      <c r="C63">
        <v>2025062</v>
      </c>
      <c r="D63" s="2">
        <v>45716</v>
      </c>
      <c r="E63">
        <v>6</v>
      </c>
      <c r="F63" s="17">
        <v>1681.2</v>
      </c>
      <c r="G63" t="s">
        <v>6</v>
      </c>
      <c r="H63" s="2">
        <v>45750</v>
      </c>
      <c r="J63" s="47">
        <f>Tableau2[[#This Row],[Date Livraison]]-Tableau2[[#This Row],[Date Commande]]</f>
        <v>20</v>
      </c>
      <c r="K63">
        <f>Tableau2[[#This Row],[Date Règlement]]-Tableau2[[#This Row],[Date Facture]]</f>
        <v>34</v>
      </c>
    </row>
    <row r="64" spans="1:11" x14ac:dyDescent="0.25">
      <c r="A64" s="2">
        <v>45671</v>
      </c>
      <c r="B64" s="2">
        <f>A64+12</f>
        <v>45683</v>
      </c>
      <c r="C64">
        <v>2025063</v>
      </c>
      <c r="D64" s="2">
        <v>45716</v>
      </c>
      <c r="E64">
        <v>5</v>
      </c>
      <c r="F64" s="17">
        <v>1355.4</v>
      </c>
      <c r="G64" t="s">
        <v>6</v>
      </c>
      <c r="H64" s="2">
        <v>45773</v>
      </c>
      <c r="J64" s="47">
        <f>Tableau2[[#This Row],[Date Livraison]]-Tableau2[[#This Row],[Date Commande]]</f>
        <v>12</v>
      </c>
      <c r="K64">
        <f>Tableau2[[#This Row],[Date Règlement]]-Tableau2[[#This Row],[Date Facture]]</f>
        <v>57</v>
      </c>
    </row>
    <row r="65" spans="1:11" x14ac:dyDescent="0.25">
      <c r="A65" s="2">
        <v>45697</v>
      </c>
      <c r="B65" s="2">
        <v>45709</v>
      </c>
      <c r="C65">
        <v>2025064</v>
      </c>
      <c r="D65" s="2">
        <v>45716</v>
      </c>
      <c r="E65">
        <v>4</v>
      </c>
      <c r="F65" s="17">
        <v>3003.2</v>
      </c>
      <c r="G65" t="s">
        <v>5</v>
      </c>
      <c r="H65" s="2">
        <v>45755</v>
      </c>
      <c r="J65" s="47">
        <f>Tableau2[[#This Row],[Date Livraison]]-Tableau2[[#This Row],[Date Commande]]</f>
        <v>12</v>
      </c>
      <c r="K65">
        <f>Tableau2[[#This Row],[Date Règlement]]-Tableau2[[#This Row],[Date Facture]]</f>
        <v>39</v>
      </c>
    </row>
    <row r="66" spans="1:11" x14ac:dyDescent="0.25">
      <c r="A66" s="2">
        <v>45680</v>
      </c>
      <c r="B66" s="2">
        <v>45710</v>
      </c>
      <c r="C66">
        <v>2025065</v>
      </c>
      <c r="D66" s="2">
        <v>45716</v>
      </c>
      <c r="E66">
        <v>8</v>
      </c>
      <c r="F66" s="17">
        <v>2223.3000000000002</v>
      </c>
      <c r="G66" t="s">
        <v>6</v>
      </c>
      <c r="H66" s="2">
        <v>45784</v>
      </c>
      <c r="J66" s="47">
        <f>Tableau2[[#This Row],[Date Livraison]]-Tableau2[[#This Row],[Date Commande]]</f>
        <v>30</v>
      </c>
      <c r="K66">
        <f>Tableau2[[#This Row],[Date Règlement]]-Tableau2[[#This Row],[Date Facture]]</f>
        <v>68</v>
      </c>
    </row>
    <row r="67" spans="1:11" x14ac:dyDescent="0.25">
      <c r="A67" s="2">
        <v>45686</v>
      </c>
      <c r="B67" s="2">
        <v>45710</v>
      </c>
      <c r="C67">
        <v>2025066</v>
      </c>
      <c r="D67" s="2">
        <v>45716</v>
      </c>
      <c r="E67">
        <v>8</v>
      </c>
      <c r="F67" s="17">
        <v>5410.8</v>
      </c>
      <c r="G67" t="s">
        <v>5</v>
      </c>
      <c r="H67" s="2">
        <v>45740</v>
      </c>
      <c r="I67">
        <v>3</v>
      </c>
      <c r="J67" s="47">
        <f>Tableau2[[#This Row],[Date Livraison]]-Tableau2[[#This Row],[Date Commande]]</f>
        <v>24</v>
      </c>
      <c r="K67">
        <f>Tableau2[[#This Row],[Date Règlement]]-Tableau2[[#This Row],[Date Facture]]</f>
        <v>24</v>
      </c>
    </row>
    <row r="68" spans="1:11" x14ac:dyDescent="0.25">
      <c r="A68" s="2">
        <v>45694</v>
      </c>
      <c r="B68" s="2">
        <v>45710</v>
      </c>
      <c r="C68">
        <v>2025067</v>
      </c>
      <c r="D68" s="2">
        <v>45716</v>
      </c>
      <c r="E68">
        <v>3</v>
      </c>
      <c r="F68" s="17">
        <v>751.7</v>
      </c>
      <c r="G68" t="s">
        <v>6</v>
      </c>
      <c r="H68" s="2">
        <v>45737</v>
      </c>
      <c r="J68" s="47">
        <f>Tableau2[[#This Row],[Date Livraison]]-Tableau2[[#This Row],[Date Commande]]</f>
        <v>16</v>
      </c>
      <c r="K68">
        <f>Tableau2[[#This Row],[Date Règlement]]-Tableau2[[#This Row],[Date Facture]]</f>
        <v>21</v>
      </c>
    </row>
    <row r="69" spans="1:11" x14ac:dyDescent="0.25">
      <c r="A69" s="2">
        <v>45673</v>
      </c>
      <c r="B69" s="2">
        <f>A69+12</f>
        <v>45685</v>
      </c>
      <c r="C69">
        <v>2025068</v>
      </c>
      <c r="D69" s="2">
        <v>45716</v>
      </c>
      <c r="E69">
        <v>2</v>
      </c>
      <c r="F69" s="17">
        <v>519.79999999999995</v>
      </c>
      <c r="G69" t="s">
        <v>7</v>
      </c>
      <c r="H69" s="2">
        <v>45721</v>
      </c>
      <c r="J69" s="47">
        <f>Tableau2[[#This Row],[Date Livraison]]-Tableau2[[#This Row],[Date Commande]]</f>
        <v>12</v>
      </c>
      <c r="K69">
        <f>Tableau2[[#This Row],[Date Règlement]]-Tableau2[[#This Row],[Date Facture]]</f>
        <v>5</v>
      </c>
    </row>
    <row r="70" spans="1:11" x14ac:dyDescent="0.25">
      <c r="A70" s="2">
        <v>45688</v>
      </c>
      <c r="B70" s="2">
        <v>45711</v>
      </c>
      <c r="C70">
        <v>2025069</v>
      </c>
      <c r="D70" s="2">
        <v>45716</v>
      </c>
      <c r="E70">
        <v>1</v>
      </c>
      <c r="F70" s="17">
        <v>267.39999999999998</v>
      </c>
      <c r="G70" t="s">
        <v>7</v>
      </c>
      <c r="H70" s="2">
        <v>45784</v>
      </c>
      <c r="J70" s="47">
        <f>Tableau2[[#This Row],[Date Livraison]]-Tableau2[[#This Row],[Date Commande]]</f>
        <v>23</v>
      </c>
      <c r="K70">
        <f>Tableau2[[#This Row],[Date Règlement]]-Tableau2[[#This Row],[Date Facture]]</f>
        <v>68</v>
      </c>
    </row>
    <row r="71" spans="1:11" x14ac:dyDescent="0.25">
      <c r="A71" s="2">
        <v>45668</v>
      </c>
      <c r="B71" s="2">
        <f>A71+19</f>
        <v>45687</v>
      </c>
      <c r="C71">
        <v>2025070</v>
      </c>
      <c r="D71" s="2">
        <v>45716</v>
      </c>
      <c r="E71">
        <v>8</v>
      </c>
      <c r="F71" s="17">
        <v>6105.7</v>
      </c>
      <c r="G71" t="s">
        <v>5</v>
      </c>
      <c r="H71" s="2">
        <v>45732</v>
      </c>
      <c r="J71" s="47">
        <f>Tableau2[[#This Row],[Date Livraison]]-Tableau2[[#This Row],[Date Commande]]</f>
        <v>19</v>
      </c>
      <c r="K71">
        <f>Tableau2[[#This Row],[Date Règlement]]-Tableau2[[#This Row],[Date Facture]]</f>
        <v>16</v>
      </c>
    </row>
    <row r="72" spans="1:11" x14ac:dyDescent="0.25">
      <c r="A72" s="2">
        <v>45696</v>
      </c>
      <c r="B72" s="2">
        <v>45712</v>
      </c>
      <c r="C72">
        <v>2025071</v>
      </c>
      <c r="D72" s="2">
        <v>45716</v>
      </c>
      <c r="E72">
        <v>8</v>
      </c>
      <c r="F72" s="17">
        <v>2004.6</v>
      </c>
      <c r="G72" t="s">
        <v>6</v>
      </c>
      <c r="H72" s="2">
        <v>45753</v>
      </c>
      <c r="J72" s="47">
        <f>Tableau2[[#This Row],[Date Livraison]]-Tableau2[[#This Row],[Date Commande]]</f>
        <v>16</v>
      </c>
      <c r="K72">
        <f>Tableau2[[#This Row],[Date Règlement]]-Tableau2[[#This Row],[Date Facture]]</f>
        <v>37</v>
      </c>
    </row>
    <row r="73" spans="1:11" x14ac:dyDescent="0.25">
      <c r="A73" s="2">
        <v>45698</v>
      </c>
      <c r="B73" s="2">
        <v>45712</v>
      </c>
      <c r="C73">
        <v>2025072</v>
      </c>
      <c r="D73" s="2">
        <v>45716</v>
      </c>
      <c r="E73">
        <v>6</v>
      </c>
      <c r="F73" s="17">
        <v>4020.8</v>
      </c>
      <c r="G73" t="s">
        <v>5</v>
      </c>
      <c r="H73" s="2">
        <v>45776</v>
      </c>
      <c r="J73" s="47">
        <f>Tableau2[[#This Row],[Date Livraison]]-Tableau2[[#This Row],[Date Commande]]</f>
        <v>14</v>
      </c>
      <c r="K73">
        <f>Tableau2[[#This Row],[Date Règlement]]-Tableau2[[#This Row],[Date Facture]]</f>
        <v>60</v>
      </c>
    </row>
    <row r="74" spans="1:11" x14ac:dyDescent="0.25">
      <c r="A74" s="2">
        <v>45700</v>
      </c>
      <c r="B74" s="2">
        <v>45712</v>
      </c>
      <c r="C74">
        <v>2025073</v>
      </c>
      <c r="D74" s="2">
        <v>45716</v>
      </c>
      <c r="E74">
        <v>4</v>
      </c>
      <c r="F74" s="17">
        <v>2804.7</v>
      </c>
      <c r="G74" t="s">
        <v>5</v>
      </c>
      <c r="H74" s="2">
        <v>45770</v>
      </c>
      <c r="J74" s="47">
        <f>Tableau2[[#This Row],[Date Livraison]]-Tableau2[[#This Row],[Date Commande]]</f>
        <v>12</v>
      </c>
      <c r="K74">
        <f>Tableau2[[#This Row],[Date Règlement]]-Tableau2[[#This Row],[Date Facture]]</f>
        <v>54</v>
      </c>
    </row>
    <row r="75" spans="1:11" x14ac:dyDescent="0.25">
      <c r="A75" s="2">
        <v>45677</v>
      </c>
      <c r="B75" s="2">
        <v>45713</v>
      </c>
      <c r="C75">
        <v>2025074</v>
      </c>
      <c r="D75" s="2">
        <v>45716</v>
      </c>
      <c r="E75">
        <v>2</v>
      </c>
      <c r="F75" s="17">
        <v>514.79999999999995</v>
      </c>
      <c r="G75" t="s">
        <v>7</v>
      </c>
      <c r="H75" s="2">
        <v>45728</v>
      </c>
      <c r="J75" s="47">
        <f>Tableau2[[#This Row],[Date Livraison]]-Tableau2[[#This Row],[Date Commande]]</f>
        <v>36</v>
      </c>
      <c r="K75">
        <f>Tableau2[[#This Row],[Date Règlement]]-Tableau2[[#This Row],[Date Facture]]</f>
        <v>12</v>
      </c>
    </row>
    <row r="76" spans="1:11" x14ac:dyDescent="0.25">
      <c r="A76" s="2">
        <v>45683</v>
      </c>
      <c r="B76" s="2">
        <v>45713</v>
      </c>
      <c r="C76">
        <v>2025075</v>
      </c>
      <c r="D76" s="2">
        <v>45716</v>
      </c>
      <c r="E76">
        <v>4</v>
      </c>
      <c r="F76" s="17">
        <v>1093.4000000000001</v>
      </c>
      <c r="G76" t="s">
        <v>6</v>
      </c>
      <c r="H76" s="2">
        <v>45722</v>
      </c>
      <c r="J76" s="47">
        <f>Tableau2[[#This Row],[Date Livraison]]-Tableau2[[#This Row],[Date Commande]]</f>
        <v>30</v>
      </c>
      <c r="K76">
        <f>Tableau2[[#This Row],[Date Règlement]]-Tableau2[[#This Row],[Date Facture]]</f>
        <v>6</v>
      </c>
    </row>
    <row r="77" spans="1:11" x14ac:dyDescent="0.25">
      <c r="A77" s="2">
        <v>45683</v>
      </c>
      <c r="B77" s="2">
        <f>A77+19</f>
        <v>45702</v>
      </c>
      <c r="C77">
        <v>2025076</v>
      </c>
      <c r="D77" s="2">
        <v>45716</v>
      </c>
      <c r="E77">
        <v>7</v>
      </c>
      <c r="F77" s="17">
        <v>1854.3</v>
      </c>
      <c r="G77" t="s">
        <v>7</v>
      </c>
      <c r="H77" s="2">
        <v>45761</v>
      </c>
      <c r="J77" s="47">
        <f>Tableau2[[#This Row],[Date Livraison]]-Tableau2[[#This Row],[Date Commande]]</f>
        <v>19</v>
      </c>
      <c r="K77">
        <f>Tableau2[[#This Row],[Date Règlement]]-Tableau2[[#This Row],[Date Facture]]</f>
        <v>45</v>
      </c>
    </row>
    <row r="78" spans="1:11" x14ac:dyDescent="0.25">
      <c r="A78" s="2">
        <v>45687</v>
      </c>
      <c r="B78" s="2">
        <v>45713</v>
      </c>
      <c r="C78">
        <v>2025077</v>
      </c>
      <c r="D78" s="2">
        <v>45716</v>
      </c>
      <c r="E78">
        <v>5</v>
      </c>
      <c r="F78" s="17">
        <v>3381.7</v>
      </c>
      <c r="G78" t="s">
        <v>5</v>
      </c>
      <c r="H78" s="2">
        <v>45762</v>
      </c>
      <c r="J78" s="47">
        <f>Tableau2[[#This Row],[Date Livraison]]-Tableau2[[#This Row],[Date Commande]]</f>
        <v>26</v>
      </c>
      <c r="K78">
        <f>Tableau2[[#This Row],[Date Règlement]]-Tableau2[[#This Row],[Date Facture]]</f>
        <v>46</v>
      </c>
    </row>
    <row r="79" spans="1:11" x14ac:dyDescent="0.25">
      <c r="A79" s="2">
        <v>45699</v>
      </c>
      <c r="B79" s="2">
        <v>45713</v>
      </c>
      <c r="C79">
        <v>2025078</v>
      </c>
      <c r="D79" s="2">
        <v>45716</v>
      </c>
      <c r="E79">
        <v>3</v>
      </c>
      <c r="F79" s="17">
        <v>899.6</v>
      </c>
      <c r="G79" t="s">
        <v>7</v>
      </c>
      <c r="H79" s="2">
        <v>45759</v>
      </c>
      <c r="J79" s="47">
        <f>Tableau2[[#This Row],[Date Livraison]]-Tableau2[[#This Row],[Date Commande]]</f>
        <v>14</v>
      </c>
      <c r="K79">
        <f>Tableau2[[#This Row],[Date Règlement]]-Tableau2[[#This Row],[Date Facture]]</f>
        <v>43</v>
      </c>
    </row>
    <row r="80" spans="1:11" x14ac:dyDescent="0.25">
      <c r="A80" s="2">
        <v>45665</v>
      </c>
      <c r="B80" s="2">
        <f>A80+14</f>
        <v>45679</v>
      </c>
      <c r="C80">
        <v>2025079</v>
      </c>
      <c r="D80" s="2">
        <v>45716</v>
      </c>
      <c r="E80">
        <v>1</v>
      </c>
      <c r="F80" s="17">
        <v>750.8</v>
      </c>
      <c r="G80" t="s">
        <v>5</v>
      </c>
      <c r="H80" s="2">
        <v>45732</v>
      </c>
      <c r="J80" s="47">
        <f>Tableau2[[#This Row],[Date Livraison]]-Tableau2[[#This Row],[Date Commande]]</f>
        <v>14</v>
      </c>
      <c r="K80">
        <f>Tableau2[[#This Row],[Date Règlement]]-Tableau2[[#This Row],[Date Facture]]</f>
        <v>16</v>
      </c>
    </row>
    <row r="81" spans="1:11" x14ac:dyDescent="0.25">
      <c r="A81" s="2">
        <v>45679</v>
      </c>
      <c r="B81" s="2">
        <v>45714</v>
      </c>
      <c r="C81">
        <v>2025080</v>
      </c>
      <c r="D81" s="2">
        <v>45716</v>
      </c>
      <c r="E81">
        <v>1</v>
      </c>
      <c r="F81" s="17">
        <v>279.89999999999998</v>
      </c>
      <c r="G81" t="s">
        <v>7</v>
      </c>
      <c r="H81" s="2">
        <v>45761</v>
      </c>
      <c r="J81" s="47">
        <f>Tableau2[[#This Row],[Date Livraison]]-Tableau2[[#This Row],[Date Commande]]</f>
        <v>35</v>
      </c>
      <c r="K81">
        <f>Tableau2[[#This Row],[Date Règlement]]-Tableau2[[#This Row],[Date Facture]]</f>
        <v>45</v>
      </c>
    </row>
    <row r="82" spans="1:11" x14ac:dyDescent="0.25">
      <c r="A82" s="2">
        <v>45685</v>
      </c>
      <c r="B82" s="2">
        <f>A82+12</f>
        <v>45697</v>
      </c>
      <c r="C82">
        <v>2025081</v>
      </c>
      <c r="D82" s="2">
        <v>45716</v>
      </c>
      <c r="E82">
        <v>4</v>
      </c>
      <c r="F82" s="17">
        <v>938.5</v>
      </c>
      <c r="G82" t="s">
        <v>6</v>
      </c>
      <c r="H82" s="2">
        <v>45766</v>
      </c>
      <c r="J82" s="47">
        <f>Tableau2[[#This Row],[Date Livraison]]-Tableau2[[#This Row],[Date Commande]]</f>
        <v>12</v>
      </c>
      <c r="K82">
        <f>Tableau2[[#This Row],[Date Règlement]]-Tableau2[[#This Row],[Date Facture]]</f>
        <v>50</v>
      </c>
    </row>
    <row r="83" spans="1:11" x14ac:dyDescent="0.25">
      <c r="A83" s="2">
        <v>45679</v>
      </c>
      <c r="B83" s="2">
        <v>45715</v>
      </c>
      <c r="C83">
        <v>2025082</v>
      </c>
      <c r="D83" s="2">
        <v>45716</v>
      </c>
      <c r="E83">
        <v>7</v>
      </c>
      <c r="F83" s="17">
        <v>4647.5</v>
      </c>
      <c r="G83" t="s">
        <v>5</v>
      </c>
      <c r="H83" s="2">
        <v>45748</v>
      </c>
      <c r="J83" s="47">
        <f>Tableau2[[#This Row],[Date Livraison]]-Tableau2[[#This Row],[Date Commande]]</f>
        <v>36</v>
      </c>
      <c r="K83">
        <f>Tableau2[[#This Row],[Date Règlement]]-Tableau2[[#This Row],[Date Facture]]</f>
        <v>32</v>
      </c>
    </row>
    <row r="84" spans="1:11" x14ac:dyDescent="0.25">
      <c r="A84" s="2">
        <v>45684</v>
      </c>
      <c r="B84" s="2">
        <f>A84+12</f>
        <v>45696</v>
      </c>
      <c r="C84">
        <v>2025083</v>
      </c>
      <c r="D84" s="2">
        <v>45716</v>
      </c>
      <c r="E84">
        <v>8</v>
      </c>
      <c r="F84" s="17">
        <v>6006.4</v>
      </c>
      <c r="G84" t="s">
        <v>5</v>
      </c>
      <c r="H84" s="2">
        <v>45747</v>
      </c>
      <c r="J84" s="47">
        <f>Tableau2[[#This Row],[Date Livraison]]-Tableau2[[#This Row],[Date Commande]]</f>
        <v>12</v>
      </c>
      <c r="K84">
        <f>Tableau2[[#This Row],[Date Règlement]]-Tableau2[[#This Row],[Date Facture]]</f>
        <v>31</v>
      </c>
    </row>
    <row r="85" spans="1:11" x14ac:dyDescent="0.25">
      <c r="A85" s="2">
        <v>45705</v>
      </c>
      <c r="B85" s="2">
        <v>45716</v>
      </c>
      <c r="C85">
        <v>2025084</v>
      </c>
      <c r="D85" s="2">
        <v>45716</v>
      </c>
      <c r="E85">
        <v>5</v>
      </c>
      <c r="F85" s="17">
        <v>1499.4</v>
      </c>
      <c r="G85" t="s">
        <v>7</v>
      </c>
      <c r="H85" s="2">
        <v>45723</v>
      </c>
      <c r="J85" s="47">
        <f>Tableau2[[#This Row],[Date Livraison]]-Tableau2[[#This Row],[Date Commande]]</f>
        <v>11</v>
      </c>
      <c r="K85">
        <f>Tableau2[[#This Row],[Date Règlement]]-Tableau2[[#This Row],[Date Facture]]</f>
        <v>7</v>
      </c>
    </row>
    <row r="86" spans="1:11" x14ac:dyDescent="0.25">
      <c r="A86" s="2">
        <v>45705</v>
      </c>
      <c r="B86" s="2">
        <v>45716</v>
      </c>
      <c r="C86">
        <v>2025085</v>
      </c>
      <c r="D86" s="2">
        <v>45716</v>
      </c>
      <c r="E86">
        <v>3</v>
      </c>
      <c r="F86" s="17">
        <v>1954.6</v>
      </c>
      <c r="G86" t="s">
        <v>5</v>
      </c>
      <c r="H86" s="2">
        <v>45780</v>
      </c>
      <c r="J86" s="47">
        <f>Tableau2[[#This Row],[Date Livraison]]-Tableau2[[#This Row],[Date Commande]]</f>
        <v>11</v>
      </c>
      <c r="K86">
        <f>Tableau2[[#This Row],[Date Règlement]]-Tableau2[[#This Row],[Date Facture]]</f>
        <v>64</v>
      </c>
    </row>
    <row r="87" spans="1:11" x14ac:dyDescent="0.25">
      <c r="A87" s="2">
        <v>45669</v>
      </c>
      <c r="B87" s="2">
        <f>A87+19</f>
        <v>45688</v>
      </c>
      <c r="C87">
        <v>2025086</v>
      </c>
      <c r="D87" s="2">
        <v>45747</v>
      </c>
      <c r="E87">
        <v>1</v>
      </c>
      <c r="F87" s="17">
        <v>264.2</v>
      </c>
      <c r="G87" t="s">
        <v>6</v>
      </c>
      <c r="H87" s="2">
        <v>45768</v>
      </c>
      <c r="J87" s="47">
        <f>Tableau2[[#This Row],[Date Livraison]]-Tableau2[[#This Row],[Date Commande]]</f>
        <v>19</v>
      </c>
      <c r="K87">
        <f>Tableau2[[#This Row],[Date Règlement]]-Tableau2[[#This Row],[Date Facture]]</f>
        <v>21</v>
      </c>
    </row>
    <row r="88" spans="1:11" x14ac:dyDescent="0.25">
      <c r="A88" s="2">
        <v>45673</v>
      </c>
      <c r="B88" s="2">
        <f>A88+12</f>
        <v>45685</v>
      </c>
      <c r="C88">
        <v>2025087</v>
      </c>
      <c r="D88" s="2">
        <v>45747</v>
      </c>
      <c r="E88">
        <v>4</v>
      </c>
      <c r="F88" s="17">
        <v>2978.4</v>
      </c>
      <c r="G88" t="s">
        <v>5</v>
      </c>
      <c r="H88" s="2">
        <v>45801</v>
      </c>
      <c r="J88" s="47">
        <f>Tableau2[[#This Row],[Date Livraison]]-Tableau2[[#This Row],[Date Commande]]</f>
        <v>12</v>
      </c>
      <c r="K88">
        <f>Tableau2[[#This Row],[Date Règlement]]-Tableau2[[#This Row],[Date Facture]]</f>
        <v>54</v>
      </c>
    </row>
    <row r="89" spans="1:11" x14ac:dyDescent="0.25">
      <c r="A89" s="2">
        <v>45679</v>
      </c>
      <c r="B89" s="2">
        <v>45717</v>
      </c>
      <c r="C89">
        <v>2025088</v>
      </c>
      <c r="D89" s="2">
        <v>45747</v>
      </c>
      <c r="E89">
        <v>4</v>
      </c>
      <c r="F89" s="17">
        <v>1159.5</v>
      </c>
      <c r="G89" t="s">
        <v>7</v>
      </c>
      <c r="H89" s="2">
        <v>45752</v>
      </c>
      <c r="J89" s="47">
        <f>Tableau2[[#This Row],[Date Livraison]]-Tableau2[[#This Row],[Date Commande]]</f>
        <v>38</v>
      </c>
      <c r="K89">
        <f>Tableau2[[#This Row],[Date Règlement]]-Tableau2[[#This Row],[Date Facture]]</f>
        <v>5</v>
      </c>
    </row>
    <row r="90" spans="1:11" x14ac:dyDescent="0.25">
      <c r="A90" s="2">
        <v>45705</v>
      </c>
      <c r="B90" s="2">
        <v>45717</v>
      </c>
      <c r="C90">
        <v>2025089</v>
      </c>
      <c r="D90" s="2">
        <v>45747</v>
      </c>
      <c r="E90">
        <v>7</v>
      </c>
      <c r="F90" s="17">
        <v>4647.5</v>
      </c>
      <c r="G90" t="s">
        <v>5</v>
      </c>
      <c r="H90" s="2">
        <v>45793</v>
      </c>
      <c r="I90">
        <v>1</v>
      </c>
      <c r="J90" s="47">
        <f>Tableau2[[#This Row],[Date Livraison]]-Tableau2[[#This Row],[Date Commande]]</f>
        <v>12</v>
      </c>
      <c r="K90">
        <f>Tableau2[[#This Row],[Date Règlement]]-Tableau2[[#This Row],[Date Facture]]</f>
        <v>46</v>
      </c>
    </row>
    <row r="91" spans="1:11" x14ac:dyDescent="0.25">
      <c r="A91" s="2">
        <v>45673</v>
      </c>
      <c r="B91" s="2">
        <f>A91+14</f>
        <v>45687</v>
      </c>
      <c r="C91">
        <v>2025090</v>
      </c>
      <c r="D91" s="2">
        <v>45747</v>
      </c>
      <c r="E91">
        <v>5</v>
      </c>
      <c r="F91" s="17">
        <v>3164.6</v>
      </c>
      <c r="G91" t="s">
        <v>5</v>
      </c>
      <c r="H91" s="2">
        <v>45760</v>
      </c>
      <c r="J91" s="47">
        <f>Tableau2[[#This Row],[Date Livraison]]-Tableau2[[#This Row],[Date Commande]]</f>
        <v>14</v>
      </c>
      <c r="K91">
        <f>Tableau2[[#This Row],[Date Règlement]]-Tableau2[[#This Row],[Date Facture]]</f>
        <v>13</v>
      </c>
    </row>
    <row r="92" spans="1:11" x14ac:dyDescent="0.25">
      <c r="A92" s="2">
        <v>45681</v>
      </c>
      <c r="B92" s="2">
        <f>A92+12</f>
        <v>45693</v>
      </c>
      <c r="C92">
        <v>2025091</v>
      </c>
      <c r="D92" s="2">
        <v>45747</v>
      </c>
      <c r="E92">
        <v>3</v>
      </c>
      <c r="F92" s="17">
        <v>824.7</v>
      </c>
      <c r="G92" t="s">
        <v>7</v>
      </c>
      <c r="H92" s="2">
        <v>45805</v>
      </c>
      <c r="J92" s="47">
        <f>Tableau2[[#This Row],[Date Livraison]]-Tableau2[[#This Row],[Date Commande]]</f>
        <v>12</v>
      </c>
      <c r="K92">
        <f>Tableau2[[#This Row],[Date Règlement]]-Tableau2[[#This Row],[Date Facture]]</f>
        <v>58</v>
      </c>
    </row>
    <row r="93" spans="1:11" x14ac:dyDescent="0.25">
      <c r="A93" s="2">
        <v>45702</v>
      </c>
      <c r="B93" s="2">
        <v>45719</v>
      </c>
      <c r="C93">
        <v>2025092</v>
      </c>
      <c r="D93" s="2">
        <v>45747</v>
      </c>
      <c r="E93">
        <v>3</v>
      </c>
      <c r="F93" s="17">
        <v>744.9</v>
      </c>
      <c r="G93" t="s">
        <v>6</v>
      </c>
      <c r="H93" s="2">
        <v>45773</v>
      </c>
      <c r="J93" s="47">
        <f>Tableau2[[#This Row],[Date Livraison]]-Tableau2[[#This Row],[Date Commande]]</f>
        <v>17</v>
      </c>
      <c r="K93">
        <f>Tableau2[[#This Row],[Date Règlement]]-Tableau2[[#This Row],[Date Facture]]</f>
        <v>26</v>
      </c>
    </row>
    <row r="94" spans="1:11" x14ac:dyDescent="0.25">
      <c r="A94" s="2">
        <v>45675</v>
      </c>
      <c r="B94" s="2">
        <f>A94+23</f>
        <v>45698</v>
      </c>
      <c r="C94">
        <v>2025093</v>
      </c>
      <c r="D94" s="2">
        <v>45747</v>
      </c>
      <c r="E94">
        <v>9</v>
      </c>
      <c r="F94" s="17">
        <v>6813.1</v>
      </c>
      <c r="G94" t="s">
        <v>5</v>
      </c>
      <c r="H94" s="2">
        <v>45754</v>
      </c>
      <c r="J94" s="47">
        <f>Tableau2[[#This Row],[Date Livraison]]-Tableau2[[#This Row],[Date Commande]]</f>
        <v>23</v>
      </c>
      <c r="K94">
        <f>Tableau2[[#This Row],[Date Règlement]]-Tableau2[[#This Row],[Date Facture]]</f>
        <v>7</v>
      </c>
    </row>
    <row r="95" spans="1:11" x14ac:dyDescent="0.25">
      <c r="A95" s="2">
        <v>45678</v>
      </c>
      <c r="B95" s="2">
        <f>A95+12</f>
        <v>45690</v>
      </c>
      <c r="C95">
        <v>2025094</v>
      </c>
      <c r="D95" s="2">
        <v>45747</v>
      </c>
      <c r="E95">
        <v>1</v>
      </c>
      <c r="F95" s="17">
        <v>275.60000000000002</v>
      </c>
      <c r="G95" t="s">
        <v>6</v>
      </c>
      <c r="H95" s="2">
        <v>45808</v>
      </c>
      <c r="J95" s="47">
        <f>Tableau2[[#This Row],[Date Livraison]]-Tableau2[[#This Row],[Date Commande]]</f>
        <v>12</v>
      </c>
      <c r="K95">
        <f>Tableau2[[#This Row],[Date Règlement]]-Tableau2[[#This Row],[Date Facture]]</f>
        <v>61</v>
      </c>
    </row>
    <row r="96" spans="1:11" x14ac:dyDescent="0.25">
      <c r="A96" s="2">
        <v>45692</v>
      </c>
      <c r="B96" s="2">
        <f>A96+19</f>
        <v>45711</v>
      </c>
      <c r="C96">
        <v>2025095</v>
      </c>
      <c r="D96" s="2">
        <v>45747</v>
      </c>
      <c r="E96">
        <v>9</v>
      </c>
      <c r="F96" s="17">
        <v>6366.3</v>
      </c>
      <c r="G96" t="s">
        <v>5</v>
      </c>
      <c r="H96" s="2">
        <v>45762</v>
      </c>
      <c r="J96" s="47">
        <f>Tableau2[[#This Row],[Date Livraison]]-Tableau2[[#This Row],[Date Commande]]</f>
        <v>19</v>
      </c>
      <c r="K96">
        <f>Tableau2[[#This Row],[Date Règlement]]-Tableau2[[#This Row],[Date Facture]]</f>
        <v>15</v>
      </c>
    </row>
    <row r="97" spans="1:11" x14ac:dyDescent="0.25">
      <c r="A97" s="2">
        <v>45699</v>
      </c>
      <c r="B97" s="2">
        <v>45723</v>
      </c>
      <c r="C97">
        <v>2025096</v>
      </c>
      <c r="D97" s="2">
        <v>45747</v>
      </c>
      <c r="E97">
        <v>8</v>
      </c>
      <c r="F97" s="17">
        <v>5907.2</v>
      </c>
      <c r="G97" t="s">
        <v>5</v>
      </c>
      <c r="H97" s="2">
        <v>45773</v>
      </c>
      <c r="J97" s="47">
        <f>Tableau2[[#This Row],[Date Livraison]]-Tableau2[[#This Row],[Date Commande]]</f>
        <v>24</v>
      </c>
      <c r="K97">
        <f>Tableau2[[#This Row],[Date Règlement]]-Tableau2[[#This Row],[Date Facture]]</f>
        <v>26</v>
      </c>
    </row>
    <row r="98" spans="1:11" x14ac:dyDescent="0.25">
      <c r="A98" s="2">
        <v>45683</v>
      </c>
      <c r="B98" s="2">
        <v>45724</v>
      </c>
      <c r="C98">
        <v>2025097</v>
      </c>
      <c r="D98" s="2">
        <v>45747</v>
      </c>
      <c r="E98">
        <v>3</v>
      </c>
      <c r="F98" s="17">
        <v>806.4</v>
      </c>
      <c r="G98" t="s">
        <v>6</v>
      </c>
      <c r="H98" s="2">
        <v>45773</v>
      </c>
      <c r="J98" s="47">
        <f>Tableau2[[#This Row],[Date Livraison]]-Tableau2[[#This Row],[Date Commande]]</f>
        <v>41</v>
      </c>
      <c r="K98">
        <f>Tableau2[[#This Row],[Date Règlement]]-Tableau2[[#This Row],[Date Facture]]</f>
        <v>26</v>
      </c>
    </row>
    <row r="99" spans="1:11" x14ac:dyDescent="0.25">
      <c r="A99" s="2">
        <v>45683</v>
      </c>
      <c r="B99" s="2">
        <v>45724</v>
      </c>
      <c r="C99">
        <v>2025098</v>
      </c>
      <c r="D99" s="2">
        <v>45747</v>
      </c>
      <c r="E99">
        <v>2</v>
      </c>
      <c r="F99" s="17">
        <v>533.1</v>
      </c>
      <c r="G99" t="s">
        <v>6</v>
      </c>
      <c r="H99" s="2">
        <v>45755</v>
      </c>
      <c r="J99" s="47">
        <f>Tableau2[[#This Row],[Date Livraison]]-Tableau2[[#This Row],[Date Commande]]</f>
        <v>41</v>
      </c>
      <c r="K99">
        <f>Tableau2[[#This Row],[Date Règlement]]-Tableau2[[#This Row],[Date Facture]]</f>
        <v>8</v>
      </c>
    </row>
    <row r="100" spans="1:11" x14ac:dyDescent="0.25">
      <c r="A100" s="2">
        <v>45684</v>
      </c>
      <c r="B100" s="2">
        <f>A100+19</f>
        <v>45703</v>
      </c>
      <c r="C100">
        <v>2025099</v>
      </c>
      <c r="D100" s="2">
        <v>45747</v>
      </c>
      <c r="E100">
        <v>4</v>
      </c>
      <c r="F100" s="17">
        <v>2630.9</v>
      </c>
      <c r="G100" t="s">
        <v>5</v>
      </c>
      <c r="H100" s="2">
        <v>45811</v>
      </c>
      <c r="J100" s="47">
        <f>Tableau2[[#This Row],[Date Livraison]]-Tableau2[[#This Row],[Date Commande]]</f>
        <v>19</v>
      </c>
      <c r="K100">
        <f>Tableau2[[#This Row],[Date Règlement]]-Tableau2[[#This Row],[Date Facture]]</f>
        <v>64</v>
      </c>
    </row>
    <row r="101" spans="1:11" x14ac:dyDescent="0.25">
      <c r="A101" s="2">
        <v>45695</v>
      </c>
      <c r="B101" s="2">
        <v>45724</v>
      </c>
      <c r="C101">
        <v>2025100</v>
      </c>
      <c r="D101" s="2">
        <v>45747</v>
      </c>
      <c r="E101">
        <v>9</v>
      </c>
      <c r="F101" s="17">
        <v>5863.7</v>
      </c>
      <c r="G101" t="s">
        <v>5</v>
      </c>
      <c r="H101" s="2">
        <v>45804</v>
      </c>
      <c r="J101" s="47">
        <f>Tableau2[[#This Row],[Date Livraison]]-Tableau2[[#This Row],[Date Commande]]</f>
        <v>29</v>
      </c>
      <c r="K101">
        <f>Tableau2[[#This Row],[Date Règlement]]-Tableau2[[#This Row],[Date Facture]]</f>
        <v>57</v>
      </c>
    </row>
    <row r="102" spans="1:11" x14ac:dyDescent="0.25">
      <c r="A102" s="2">
        <v>45684</v>
      </c>
      <c r="B102" s="2">
        <f>A102+19</f>
        <v>45703</v>
      </c>
      <c r="C102">
        <v>2025101</v>
      </c>
      <c r="D102" s="2">
        <v>45747</v>
      </c>
      <c r="E102">
        <v>1</v>
      </c>
      <c r="F102" s="17">
        <v>264.2</v>
      </c>
      <c r="G102" t="s">
        <v>6</v>
      </c>
      <c r="H102" s="2">
        <v>45811</v>
      </c>
      <c r="J102" s="47">
        <f>Tableau2[[#This Row],[Date Livraison]]-Tableau2[[#This Row],[Date Commande]]</f>
        <v>19</v>
      </c>
      <c r="K102">
        <f>Tableau2[[#This Row],[Date Règlement]]-Tableau2[[#This Row],[Date Facture]]</f>
        <v>64</v>
      </c>
    </row>
    <row r="103" spans="1:11" x14ac:dyDescent="0.25">
      <c r="A103" s="2">
        <v>45689</v>
      </c>
      <c r="B103" s="2">
        <v>45725</v>
      </c>
      <c r="C103">
        <v>2025102</v>
      </c>
      <c r="D103" s="2">
        <v>45747</v>
      </c>
      <c r="E103">
        <v>7</v>
      </c>
      <c r="F103" s="17">
        <v>4821.3</v>
      </c>
      <c r="G103" t="s">
        <v>5</v>
      </c>
      <c r="H103" s="2">
        <v>45753</v>
      </c>
      <c r="J103" s="47">
        <f>Tableau2[[#This Row],[Date Livraison]]-Tableau2[[#This Row],[Date Commande]]</f>
        <v>36</v>
      </c>
      <c r="K103">
        <f>Tableau2[[#This Row],[Date Règlement]]-Tableau2[[#This Row],[Date Facture]]</f>
        <v>6</v>
      </c>
    </row>
    <row r="104" spans="1:11" x14ac:dyDescent="0.25">
      <c r="A104" s="2">
        <v>45707</v>
      </c>
      <c r="B104" s="2">
        <v>45725</v>
      </c>
      <c r="C104">
        <v>2025103</v>
      </c>
      <c r="D104" s="2">
        <v>45747</v>
      </c>
      <c r="E104">
        <v>8</v>
      </c>
      <c r="F104" s="17">
        <v>5112.8999999999996</v>
      </c>
      <c r="G104" t="s">
        <v>5</v>
      </c>
      <c r="H104" s="2">
        <v>45813</v>
      </c>
      <c r="J104" s="47">
        <f>Tableau2[[#This Row],[Date Livraison]]-Tableau2[[#This Row],[Date Commande]]</f>
        <v>18</v>
      </c>
      <c r="K104">
        <f>Tableau2[[#This Row],[Date Règlement]]-Tableau2[[#This Row],[Date Facture]]</f>
        <v>66</v>
      </c>
    </row>
    <row r="105" spans="1:11" x14ac:dyDescent="0.25">
      <c r="A105" s="2">
        <v>45694</v>
      </c>
      <c r="B105" s="2">
        <v>45726</v>
      </c>
      <c r="C105">
        <v>2025104</v>
      </c>
      <c r="D105" s="2">
        <v>45747</v>
      </c>
      <c r="E105">
        <v>4</v>
      </c>
      <c r="F105" s="17">
        <v>2581.3000000000002</v>
      </c>
      <c r="G105" t="s">
        <v>5</v>
      </c>
      <c r="H105" s="2">
        <v>45792</v>
      </c>
      <c r="J105" s="47">
        <f>Tableau2[[#This Row],[Date Livraison]]-Tableau2[[#This Row],[Date Commande]]</f>
        <v>32</v>
      </c>
      <c r="K105">
        <f>Tableau2[[#This Row],[Date Règlement]]-Tableau2[[#This Row],[Date Facture]]</f>
        <v>45</v>
      </c>
    </row>
    <row r="106" spans="1:11" x14ac:dyDescent="0.25">
      <c r="A106" s="2">
        <v>45680</v>
      </c>
      <c r="B106" s="2">
        <f>A106+19</f>
        <v>45699</v>
      </c>
      <c r="C106">
        <v>2025105</v>
      </c>
      <c r="D106" s="2">
        <v>45747</v>
      </c>
      <c r="E106">
        <v>2</v>
      </c>
      <c r="F106" s="17">
        <v>594.79999999999995</v>
      </c>
      <c r="G106" t="s">
        <v>7</v>
      </c>
      <c r="H106" s="2">
        <v>45766</v>
      </c>
      <c r="J106" s="47">
        <f>Tableau2[[#This Row],[Date Livraison]]-Tableau2[[#This Row],[Date Commande]]</f>
        <v>19</v>
      </c>
      <c r="K106">
        <f>Tableau2[[#This Row],[Date Règlement]]-Tableau2[[#This Row],[Date Facture]]</f>
        <v>19</v>
      </c>
    </row>
    <row r="107" spans="1:11" x14ac:dyDescent="0.25">
      <c r="A107" s="2">
        <v>45695</v>
      </c>
      <c r="B107" s="2">
        <v>45727</v>
      </c>
      <c r="C107">
        <v>2025106</v>
      </c>
      <c r="D107" s="2">
        <v>45747</v>
      </c>
      <c r="E107">
        <v>5</v>
      </c>
      <c r="F107" s="17">
        <v>3785.1</v>
      </c>
      <c r="G107" t="s">
        <v>5</v>
      </c>
      <c r="H107" s="2">
        <v>45778</v>
      </c>
      <c r="J107" s="47">
        <f>Tableau2[[#This Row],[Date Livraison]]-Tableau2[[#This Row],[Date Commande]]</f>
        <v>32</v>
      </c>
      <c r="K107">
        <f>Tableau2[[#This Row],[Date Règlement]]-Tableau2[[#This Row],[Date Facture]]</f>
        <v>31</v>
      </c>
    </row>
    <row r="108" spans="1:11" x14ac:dyDescent="0.25">
      <c r="A108" s="2">
        <v>45691</v>
      </c>
      <c r="B108" s="2">
        <v>45728</v>
      </c>
      <c r="C108">
        <v>2025107</v>
      </c>
      <c r="D108" s="2">
        <v>45747</v>
      </c>
      <c r="E108">
        <v>8</v>
      </c>
      <c r="F108" s="17">
        <v>2205.1</v>
      </c>
      <c r="G108" t="s">
        <v>6</v>
      </c>
      <c r="H108" s="2">
        <v>45787</v>
      </c>
      <c r="J108" s="47">
        <f>Tableau2[[#This Row],[Date Livraison]]-Tableau2[[#This Row],[Date Commande]]</f>
        <v>37</v>
      </c>
      <c r="K108">
        <f>Tableau2[[#This Row],[Date Règlement]]-Tableau2[[#This Row],[Date Facture]]</f>
        <v>40</v>
      </c>
    </row>
    <row r="109" spans="1:11" x14ac:dyDescent="0.25">
      <c r="A109" s="2">
        <v>45692</v>
      </c>
      <c r="B109" s="2">
        <f>A109+19</f>
        <v>45711</v>
      </c>
      <c r="C109">
        <v>2025108</v>
      </c>
      <c r="D109" s="2">
        <v>45747</v>
      </c>
      <c r="E109">
        <v>6</v>
      </c>
      <c r="F109" s="17">
        <v>1407.8</v>
      </c>
      <c r="G109" t="s">
        <v>6</v>
      </c>
      <c r="H109" s="2">
        <v>45788</v>
      </c>
      <c r="J109" s="47">
        <f>Tableau2[[#This Row],[Date Livraison]]-Tableau2[[#This Row],[Date Commande]]</f>
        <v>19</v>
      </c>
      <c r="K109">
        <f>Tableau2[[#This Row],[Date Règlement]]-Tableau2[[#This Row],[Date Facture]]</f>
        <v>41</v>
      </c>
    </row>
    <row r="110" spans="1:11" x14ac:dyDescent="0.25">
      <c r="A110" s="2">
        <v>45686</v>
      </c>
      <c r="B110" s="2">
        <f>A110+19</f>
        <v>45705</v>
      </c>
      <c r="C110">
        <v>2025109</v>
      </c>
      <c r="D110" s="2">
        <v>45747</v>
      </c>
      <c r="E110">
        <v>2</v>
      </c>
      <c r="F110" s="17">
        <v>544.79999999999995</v>
      </c>
      <c r="G110" t="s">
        <v>7</v>
      </c>
      <c r="H110" s="2">
        <v>45768</v>
      </c>
      <c r="J110" s="47">
        <f>Tableau2[[#This Row],[Date Livraison]]-Tableau2[[#This Row],[Date Commande]]</f>
        <v>19</v>
      </c>
      <c r="K110">
        <f>Tableau2[[#This Row],[Date Règlement]]-Tableau2[[#This Row],[Date Facture]]</f>
        <v>21</v>
      </c>
    </row>
    <row r="111" spans="1:11" x14ac:dyDescent="0.25">
      <c r="A111" s="2">
        <v>45710</v>
      </c>
      <c r="B111" s="2">
        <v>45729</v>
      </c>
      <c r="C111">
        <v>2025110</v>
      </c>
      <c r="D111" s="2">
        <v>45747</v>
      </c>
      <c r="E111">
        <v>9</v>
      </c>
      <c r="F111" s="17">
        <v>6422.2</v>
      </c>
      <c r="G111" t="s">
        <v>5</v>
      </c>
      <c r="H111" s="2">
        <v>45806</v>
      </c>
      <c r="J111" s="47">
        <f>Tableau2[[#This Row],[Date Livraison]]-Tableau2[[#This Row],[Date Commande]]</f>
        <v>19</v>
      </c>
      <c r="K111">
        <f>Tableau2[[#This Row],[Date Règlement]]-Tableau2[[#This Row],[Date Facture]]</f>
        <v>59</v>
      </c>
    </row>
    <row r="112" spans="1:11" x14ac:dyDescent="0.25">
      <c r="A112" s="2">
        <v>45688</v>
      </c>
      <c r="B112" s="2">
        <f>A112+19</f>
        <v>45707</v>
      </c>
      <c r="C112">
        <v>2025111</v>
      </c>
      <c r="D112" s="2">
        <v>45747</v>
      </c>
      <c r="E112">
        <v>4</v>
      </c>
      <c r="F112" s="17">
        <v>1179.5</v>
      </c>
      <c r="G112" t="s">
        <v>7</v>
      </c>
      <c r="H112" s="2">
        <v>45810</v>
      </c>
      <c r="J112" s="47">
        <f>Tableau2[[#This Row],[Date Livraison]]-Tableau2[[#This Row],[Date Commande]]</f>
        <v>19</v>
      </c>
      <c r="K112">
        <f>Tableau2[[#This Row],[Date Règlement]]-Tableau2[[#This Row],[Date Facture]]</f>
        <v>63</v>
      </c>
    </row>
    <row r="113" spans="1:11" x14ac:dyDescent="0.25">
      <c r="A113" s="2">
        <v>45711</v>
      </c>
      <c r="B113" s="2">
        <v>45730</v>
      </c>
      <c r="C113">
        <v>2025112</v>
      </c>
      <c r="D113" s="2">
        <v>45747</v>
      </c>
      <c r="E113">
        <v>2</v>
      </c>
      <c r="F113" s="17">
        <v>534.79999999999995</v>
      </c>
      <c r="G113" t="s">
        <v>7</v>
      </c>
      <c r="H113" s="2">
        <v>45788</v>
      </c>
      <c r="J113" s="47">
        <f>Tableau2[[#This Row],[Date Livraison]]-Tableau2[[#This Row],[Date Commande]]</f>
        <v>19</v>
      </c>
      <c r="K113">
        <f>Tableau2[[#This Row],[Date Règlement]]-Tableau2[[#This Row],[Date Facture]]</f>
        <v>41</v>
      </c>
    </row>
    <row r="114" spans="1:11" x14ac:dyDescent="0.25">
      <c r="A114" s="2">
        <v>45699</v>
      </c>
      <c r="B114" s="2">
        <v>45731</v>
      </c>
      <c r="C114">
        <v>2025113</v>
      </c>
      <c r="D114" s="2">
        <v>45747</v>
      </c>
      <c r="E114">
        <v>7</v>
      </c>
      <c r="F114" s="17">
        <v>1833.8</v>
      </c>
      <c r="G114" t="s">
        <v>6</v>
      </c>
      <c r="H114" s="2">
        <v>45784</v>
      </c>
      <c r="J114" s="47">
        <f>Tableau2[[#This Row],[Date Livraison]]-Tableau2[[#This Row],[Date Commande]]</f>
        <v>32</v>
      </c>
      <c r="K114">
        <f>Tableau2[[#This Row],[Date Règlement]]-Tableau2[[#This Row],[Date Facture]]</f>
        <v>37</v>
      </c>
    </row>
    <row r="115" spans="1:11" x14ac:dyDescent="0.25">
      <c r="A115" s="2">
        <v>45705</v>
      </c>
      <c r="B115" s="2">
        <f>A115+19</f>
        <v>45724</v>
      </c>
      <c r="C115">
        <v>2025114</v>
      </c>
      <c r="D115" s="2">
        <v>45747</v>
      </c>
      <c r="E115">
        <v>4</v>
      </c>
      <c r="F115" s="17">
        <v>1029.5999999999999</v>
      </c>
      <c r="G115" t="s">
        <v>7</v>
      </c>
      <c r="H115" s="2">
        <v>45801</v>
      </c>
      <c r="J115" s="47">
        <f>Tableau2[[#This Row],[Date Livraison]]-Tableau2[[#This Row],[Date Commande]]</f>
        <v>19</v>
      </c>
      <c r="K115">
        <f>Tableau2[[#This Row],[Date Règlement]]-Tableau2[[#This Row],[Date Facture]]</f>
        <v>54</v>
      </c>
    </row>
    <row r="116" spans="1:11" x14ac:dyDescent="0.25">
      <c r="A116" s="2">
        <v>45691</v>
      </c>
      <c r="B116" s="2">
        <f>A116+19</f>
        <v>45710</v>
      </c>
      <c r="C116">
        <v>2025115</v>
      </c>
      <c r="D116" s="2">
        <v>45747</v>
      </c>
      <c r="E116">
        <v>4</v>
      </c>
      <c r="F116" s="17">
        <v>2581.3000000000002</v>
      </c>
      <c r="G116" t="s">
        <v>5</v>
      </c>
      <c r="H116" s="2">
        <v>45773</v>
      </c>
      <c r="J116" s="47">
        <f>Tableau2[[#This Row],[Date Livraison]]-Tableau2[[#This Row],[Date Commande]]</f>
        <v>19</v>
      </c>
      <c r="K116">
        <f>Tableau2[[#This Row],[Date Règlement]]-Tableau2[[#This Row],[Date Facture]]</f>
        <v>26</v>
      </c>
    </row>
    <row r="117" spans="1:11" x14ac:dyDescent="0.25">
      <c r="A117" s="2">
        <v>45693</v>
      </c>
      <c r="B117" s="2">
        <v>45732</v>
      </c>
      <c r="C117">
        <v>2025116</v>
      </c>
      <c r="D117" s="2">
        <v>45747</v>
      </c>
      <c r="E117">
        <v>2</v>
      </c>
      <c r="F117" s="17">
        <v>549.79999999999995</v>
      </c>
      <c r="G117" t="s">
        <v>7</v>
      </c>
      <c r="H117" s="2">
        <v>45787</v>
      </c>
      <c r="J117" s="47">
        <f>Tableau2[[#This Row],[Date Livraison]]-Tableau2[[#This Row],[Date Commande]]</f>
        <v>39</v>
      </c>
      <c r="K117">
        <f>Tableau2[[#This Row],[Date Règlement]]-Tableau2[[#This Row],[Date Facture]]</f>
        <v>40</v>
      </c>
    </row>
    <row r="118" spans="1:11" x14ac:dyDescent="0.25">
      <c r="A118" s="2">
        <v>45697</v>
      </c>
      <c r="B118" s="2">
        <f>A118+19</f>
        <v>45716</v>
      </c>
      <c r="C118">
        <v>2025117</v>
      </c>
      <c r="D118" s="2">
        <v>45747</v>
      </c>
      <c r="E118">
        <v>5</v>
      </c>
      <c r="F118" s="17">
        <v>3474.8</v>
      </c>
      <c r="G118" t="s">
        <v>5</v>
      </c>
      <c r="H118" s="2">
        <v>45777</v>
      </c>
      <c r="J118" s="47">
        <f>Tableau2[[#This Row],[Date Livraison]]-Tableau2[[#This Row],[Date Commande]]</f>
        <v>19</v>
      </c>
      <c r="K118">
        <f>Tableau2[[#This Row],[Date Règlement]]-Tableau2[[#This Row],[Date Facture]]</f>
        <v>30</v>
      </c>
    </row>
    <row r="119" spans="1:11" x14ac:dyDescent="0.25">
      <c r="A119" s="2">
        <v>45715</v>
      </c>
      <c r="B119" s="2">
        <v>45732</v>
      </c>
      <c r="C119">
        <v>2025118</v>
      </c>
      <c r="D119" s="2">
        <v>45747</v>
      </c>
      <c r="E119">
        <v>4</v>
      </c>
      <c r="F119" s="17">
        <v>1029.5999999999999</v>
      </c>
      <c r="G119" t="s">
        <v>7</v>
      </c>
      <c r="H119" s="2">
        <v>45758</v>
      </c>
      <c r="J119" s="47">
        <f>Tableau2[[#This Row],[Date Livraison]]-Tableau2[[#This Row],[Date Commande]]</f>
        <v>17</v>
      </c>
      <c r="K119">
        <f>Tableau2[[#This Row],[Date Règlement]]-Tableau2[[#This Row],[Date Facture]]</f>
        <v>11</v>
      </c>
    </row>
    <row r="120" spans="1:11" x14ac:dyDescent="0.25">
      <c r="A120" s="2">
        <v>45687</v>
      </c>
      <c r="B120" s="2">
        <f>A120+14</f>
        <v>45701</v>
      </c>
      <c r="C120">
        <v>2025119</v>
      </c>
      <c r="D120" s="2">
        <v>45747</v>
      </c>
      <c r="E120">
        <v>1</v>
      </c>
      <c r="F120" s="17">
        <v>294.89999999999998</v>
      </c>
      <c r="G120" t="s">
        <v>7</v>
      </c>
      <c r="H120" s="2">
        <v>45792</v>
      </c>
      <c r="J120" s="47">
        <f>Tableau2[[#This Row],[Date Livraison]]-Tableau2[[#This Row],[Date Commande]]</f>
        <v>14</v>
      </c>
      <c r="K120">
        <f>Tableau2[[#This Row],[Date Règlement]]-Tableau2[[#This Row],[Date Facture]]</f>
        <v>45</v>
      </c>
    </row>
    <row r="121" spans="1:11" x14ac:dyDescent="0.25">
      <c r="A121" s="2">
        <v>45687</v>
      </c>
      <c r="B121" s="2">
        <f>A121+19</f>
        <v>45706</v>
      </c>
      <c r="C121">
        <v>2025120</v>
      </c>
      <c r="D121" s="2">
        <v>45747</v>
      </c>
      <c r="E121">
        <v>7</v>
      </c>
      <c r="F121" s="17">
        <v>2116.6999999999998</v>
      </c>
      <c r="G121" t="s">
        <v>7</v>
      </c>
      <c r="H121" s="2">
        <v>45773</v>
      </c>
      <c r="J121" s="47">
        <f>Tableau2[[#This Row],[Date Livraison]]-Tableau2[[#This Row],[Date Commande]]</f>
        <v>19</v>
      </c>
      <c r="K121">
        <f>Tableau2[[#This Row],[Date Règlement]]-Tableau2[[#This Row],[Date Facture]]</f>
        <v>26</v>
      </c>
    </row>
    <row r="122" spans="1:11" x14ac:dyDescent="0.25">
      <c r="A122" s="2">
        <v>45689</v>
      </c>
      <c r="B122" s="2">
        <f>A122+19</f>
        <v>45708</v>
      </c>
      <c r="C122">
        <v>2025121</v>
      </c>
      <c r="D122" s="2">
        <v>45747</v>
      </c>
      <c r="E122">
        <v>9</v>
      </c>
      <c r="F122" s="17">
        <v>2451.5</v>
      </c>
      <c r="G122" t="s">
        <v>7</v>
      </c>
      <c r="H122" s="2">
        <v>45812</v>
      </c>
      <c r="J122" s="47">
        <f>Tableau2[[#This Row],[Date Livraison]]-Tableau2[[#This Row],[Date Commande]]</f>
        <v>19</v>
      </c>
      <c r="K122">
        <f>Tableau2[[#This Row],[Date Règlement]]-Tableau2[[#This Row],[Date Facture]]</f>
        <v>65</v>
      </c>
    </row>
    <row r="123" spans="1:11" x14ac:dyDescent="0.25">
      <c r="A123" s="2">
        <v>45697</v>
      </c>
      <c r="B123" s="2">
        <v>45733</v>
      </c>
      <c r="C123">
        <v>2025122</v>
      </c>
      <c r="D123" s="2">
        <v>45747</v>
      </c>
      <c r="E123">
        <v>9</v>
      </c>
      <c r="F123" s="17">
        <v>2296.1999999999998</v>
      </c>
      <c r="G123" t="s">
        <v>6</v>
      </c>
      <c r="H123" s="2">
        <v>45773</v>
      </c>
      <c r="J123" s="47">
        <f>Tableau2[[#This Row],[Date Livraison]]-Tableau2[[#This Row],[Date Commande]]</f>
        <v>36</v>
      </c>
      <c r="K123">
        <f>Tableau2[[#This Row],[Date Règlement]]-Tableau2[[#This Row],[Date Facture]]</f>
        <v>26</v>
      </c>
    </row>
    <row r="124" spans="1:11" x14ac:dyDescent="0.25">
      <c r="A124" s="2">
        <v>45703</v>
      </c>
      <c r="B124" s="2">
        <v>45733</v>
      </c>
      <c r="C124">
        <v>2025123</v>
      </c>
      <c r="D124" s="2">
        <v>45747</v>
      </c>
      <c r="E124">
        <v>9</v>
      </c>
      <c r="F124" s="17">
        <v>6422.2</v>
      </c>
      <c r="G124" t="s">
        <v>5</v>
      </c>
      <c r="H124" s="2">
        <v>45781</v>
      </c>
      <c r="J124" s="47">
        <f>Tableau2[[#This Row],[Date Livraison]]-Tableau2[[#This Row],[Date Commande]]</f>
        <v>30</v>
      </c>
      <c r="K124">
        <f>Tableau2[[#This Row],[Date Règlement]]-Tableau2[[#This Row],[Date Facture]]</f>
        <v>34</v>
      </c>
    </row>
    <row r="125" spans="1:11" x14ac:dyDescent="0.25">
      <c r="A125" s="2">
        <v>45712</v>
      </c>
      <c r="B125" s="2">
        <v>45733</v>
      </c>
      <c r="C125">
        <v>2025124</v>
      </c>
      <c r="D125" s="2">
        <v>45747</v>
      </c>
      <c r="E125">
        <v>6</v>
      </c>
      <c r="F125" s="17">
        <v>4281.5</v>
      </c>
      <c r="G125" t="s">
        <v>5</v>
      </c>
      <c r="H125" s="2">
        <v>45782</v>
      </c>
      <c r="J125" s="47">
        <f>Tableau2[[#This Row],[Date Livraison]]-Tableau2[[#This Row],[Date Commande]]</f>
        <v>21</v>
      </c>
      <c r="K125">
        <f>Tableau2[[#This Row],[Date Règlement]]-Tableau2[[#This Row],[Date Facture]]</f>
        <v>35</v>
      </c>
    </row>
    <row r="126" spans="1:11" x14ac:dyDescent="0.25">
      <c r="A126" s="2">
        <v>45715</v>
      </c>
      <c r="B126" s="2">
        <v>45733</v>
      </c>
      <c r="C126">
        <v>2025125</v>
      </c>
      <c r="D126" s="2">
        <v>45747</v>
      </c>
      <c r="E126">
        <v>8</v>
      </c>
      <c r="F126" s="17">
        <v>5311.5</v>
      </c>
      <c r="G126" t="s">
        <v>5</v>
      </c>
      <c r="H126" s="2">
        <v>45789</v>
      </c>
      <c r="J126" s="47">
        <f>Tableau2[[#This Row],[Date Livraison]]-Tableau2[[#This Row],[Date Commande]]</f>
        <v>18</v>
      </c>
      <c r="K126">
        <f>Tableau2[[#This Row],[Date Règlement]]-Tableau2[[#This Row],[Date Facture]]</f>
        <v>42</v>
      </c>
    </row>
    <row r="127" spans="1:11" x14ac:dyDescent="0.25">
      <c r="A127" s="2">
        <v>45694</v>
      </c>
      <c r="B127" s="2">
        <f>A127+19</f>
        <v>45713</v>
      </c>
      <c r="C127">
        <v>2025126</v>
      </c>
      <c r="D127" s="2">
        <v>45747</v>
      </c>
      <c r="E127">
        <v>9</v>
      </c>
      <c r="F127" s="17">
        <v>2296.1999999999998</v>
      </c>
      <c r="G127" t="s">
        <v>6</v>
      </c>
      <c r="H127" s="2">
        <v>45773</v>
      </c>
      <c r="J127" s="47">
        <f>Tableau2[[#This Row],[Date Livraison]]-Tableau2[[#This Row],[Date Commande]]</f>
        <v>19</v>
      </c>
      <c r="K127">
        <f>Tableau2[[#This Row],[Date Règlement]]-Tableau2[[#This Row],[Date Facture]]</f>
        <v>26</v>
      </c>
    </row>
    <row r="128" spans="1:11" x14ac:dyDescent="0.25">
      <c r="A128" s="2">
        <v>45695</v>
      </c>
      <c r="B128" s="2">
        <f>A128+23</f>
        <v>45718</v>
      </c>
      <c r="C128">
        <v>2025127</v>
      </c>
      <c r="D128" s="2">
        <v>45747</v>
      </c>
      <c r="E128">
        <v>8</v>
      </c>
      <c r="F128" s="17">
        <v>2041.1</v>
      </c>
      <c r="G128" t="s">
        <v>6</v>
      </c>
      <c r="H128" s="2">
        <v>45813</v>
      </c>
      <c r="J128" s="47">
        <f>Tableau2[[#This Row],[Date Livraison]]-Tableau2[[#This Row],[Date Commande]]</f>
        <v>23</v>
      </c>
      <c r="K128">
        <f>Tableau2[[#This Row],[Date Règlement]]-Tableau2[[#This Row],[Date Facture]]</f>
        <v>66</v>
      </c>
    </row>
    <row r="129" spans="1:11" x14ac:dyDescent="0.25">
      <c r="A129" s="2">
        <v>45711</v>
      </c>
      <c r="B129" s="2">
        <f>A129+23</f>
        <v>45734</v>
      </c>
      <c r="C129">
        <v>2025128</v>
      </c>
      <c r="D129" s="2">
        <v>45747</v>
      </c>
      <c r="E129">
        <v>2</v>
      </c>
      <c r="F129" s="17">
        <v>554.79999999999995</v>
      </c>
      <c r="G129" t="s">
        <v>7</v>
      </c>
      <c r="H129" s="2">
        <v>45804</v>
      </c>
      <c r="J129" s="47">
        <f>Tableau2[[#This Row],[Date Livraison]]-Tableau2[[#This Row],[Date Commande]]</f>
        <v>23</v>
      </c>
      <c r="K129">
        <f>Tableau2[[#This Row],[Date Règlement]]-Tableau2[[#This Row],[Date Facture]]</f>
        <v>57</v>
      </c>
    </row>
    <row r="130" spans="1:11" x14ac:dyDescent="0.25">
      <c r="A130" s="2">
        <v>45718</v>
      </c>
      <c r="B130" s="2">
        <v>45736</v>
      </c>
      <c r="C130">
        <v>2025129</v>
      </c>
      <c r="D130" s="2">
        <v>45747</v>
      </c>
      <c r="E130">
        <v>8</v>
      </c>
      <c r="F130" s="17">
        <v>2022.9</v>
      </c>
      <c r="G130" t="s">
        <v>6</v>
      </c>
      <c r="H130" s="2">
        <v>45810</v>
      </c>
      <c r="J130" s="47">
        <f>Tableau2[[#This Row],[Date Livraison]]-Tableau2[[#This Row],[Date Commande]]</f>
        <v>18</v>
      </c>
      <c r="K130">
        <f>Tableau2[[#This Row],[Date Règlement]]-Tableau2[[#This Row],[Date Facture]]</f>
        <v>63</v>
      </c>
    </row>
    <row r="131" spans="1:11" x14ac:dyDescent="0.25">
      <c r="A131" s="2">
        <v>45711</v>
      </c>
      <c r="B131" s="2">
        <v>45737</v>
      </c>
      <c r="C131">
        <v>2025130</v>
      </c>
      <c r="D131" s="2">
        <v>45747</v>
      </c>
      <c r="E131">
        <v>8</v>
      </c>
      <c r="F131" s="17">
        <v>5410.8</v>
      </c>
      <c r="G131" t="s">
        <v>5</v>
      </c>
      <c r="H131" s="2">
        <v>45814</v>
      </c>
      <c r="J131" s="47">
        <f>Tableau2[[#This Row],[Date Livraison]]-Tableau2[[#This Row],[Date Commande]]</f>
        <v>26</v>
      </c>
      <c r="K131">
        <f>Tableau2[[#This Row],[Date Règlement]]-Tableau2[[#This Row],[Date Facture]]</f>
        <v>67</v>
      </c>
    </row>
    <row r="132" spans="1:11" x14ac:dyDescent="0.25">
      <c r="A132" s="2">
        <v>45712</v>
      </c>
      <c r="B132" s="2">
        <v>45737</v>
      </c>
      <c r="C132">
        <v>2025131</v>
      </c>
      <c r="D132" s="2">
        <v>45747</v>
      </c>
      <c r="E132">
        <v>6</v>
      </c>
      <c r="F132" s="17">
        <v>1664.3</v>
      </c>
      <c r="G132" t="s">
        <v>7</v>
      </c>
      <c r="H132" s="2">
        <v>45773</v>
      </c>
      <c r="J132" s="47">
        <f>Tableau2[[#This Row],[Date Livraison]]-Tableau2[[#This Row],[Date Commande]]</f>
        <v>25</v>
      </c>
      <c r="K132">
        <f>Tableau2[[#This Row],[Date Règlement]]-Tableau2[[#This Row],[Date Facture]]</f>
        <v>26</v>
      </c>
    </row>
    <row r="133" spans="1:11" x14ac:dyDescent="0.25">
      <c r="A133" s="2">
        <v>45715</v>
      </c>
      <c r="B133" s="2">
        <v>45737</v>
      </c>
      <c r="C133">
        <v>2025132</v>
      </c>
      <c r="D133" s="2">
        <v>45747</v>
      </c>
      <c r="E133">
        <v>7</v>
      </c>
      <c r="F133" s="17">
        <v>2151.6</v>
      </c>
      <c r="G133" t="s">
        <v>7</v>
      </c>
      <c r="H133" s="2">
        <v>45782</v>
      </c>
      <c r="J133" s="47">
        <f>Tableau2[[#This Row],[Date Livraison]]-Tableau2[[#This Row],[Date Commande]]</f>
        <v>22</v>
      </c>
      <c r="K133">
        <f>Tableau2[[#This Row],[Date Règlement]]-Tableau2[[#This Row],[Date Facture]]</f>
        <v>35</v>
      </c>
    </row>
    <row r="134" spans="1:11" x14ac:dyDescent="0.25">
      <c r="A134" s="2">
        <v>45705</v>
      </c>
      <c r="B134" s="2">
        <f>A134+23</f>
        <v>45728</v>
      </c>
      <c r="C134">
        <v>2025133</v>
      </c>
      <c r="D134" s="2">
        <v>45747</v>
      </c>
      <c r="E134">
        <v>3</v>
      </c>
      <c r="F134" s="17">
        <v>724.4</v>
      </c>
      <c r="G134" t="s">
        <v>6</v>
      </c>
      <c r="H134" s="2">
        <v>45773</v>
      </c>
      <c r="J134" s="47">
        <f>Tableau2[[#This Row],[Date Livraison]]-Tableau2[[#This Row],[Date Commande]]</f>
        <v>23</v>
      </c>
      <c r="K134">
        <f>Tableau2[[#This Row],[Date Règlement]]-Tableau2[[#This Row],[Date Facture]]</f>
        <v>26</v>
      </c>
    </row>
    <row r="135" spans="1:11" x14ac:dyDescent="0.25">
      <c r="A135" s="2">
        <v>45729</v>
      </c>
      <c r="B135" s="2">
        <v>45740</v>
      </c>
      <c r="C135">
        <v>2025134</v>
      </c>
      <c r="D135" s="2">
        <v>45747</v>
      </c>
      <c r="E135">
        <v>9</v>
      </c>
      <c r="F135" s="17">
        <v>2091.1999999999998</v>
      </c>
      <c r="G135" t="s">
        <v>6</v>
      </c>
      <c r="H135" s="2">
        <v>45764</v>
      </c>
      <c r="J135" s="47">
        <f>Tableau2[[#This Row],[Date Livraison]]-Tableau2[[#This Row],[Date Commande]]</f>
        <v>11</v>
      </c>
      <c r="K135">
        <f>Tableau2[[#This Row],[Date Règlement]]-Tableau2[[#This Row],[Date Facture]]</f>
        <v>17</v>
      </c>
    </row>
    <row r="136" spans="1:11" x14ac:dyDescent="0.25">
      <c r="A136" s="2">
        <v>45706</v>
      </c>
      <c r="B136" s="2">
        <f>A136+23</f>
        <v>45729</v>
      </c>
      <c r="C136">
        <v>2025135</v>
      </c>
      <c r="D136" s="2">
        <v>45747</v>
      </c>
      <c r="E136">
        <v>9</v>
      </c>
      <c r="F136" s="17">
        <v>2111.6999999999998</v>
      </c>
      <c r="G136" t="s">
        <v>6</v>
      </c>
      <c r="H136" s="2">
        <v>45793</v>
      </c>
      <c r="J136" s="47">
        <f>Tableau2[[#This Row],[Date Livraison]]-Tableau2[[#This Row],[Date Commande]]</f>
        <v>23</v>
      </c>
      <c r="K136">
        <f>Tableau2[[#This Row],[Date Règlement]]-Tableau2[[#This Row],[Date Facture]]</f>
        <v>46</v>
      </c>
    </row>
    <row r="137" spans="1:11" x14ac:dyDescent="0.25">
      <c r="A137" s="2">
        <v>45707</v>
      </c>
      <c r="B137" s="2">
        <v>45742</v>
      </c>
      <c r="C137">
        <v>2025136</v>
      </c>
      <c r="D137" s="2">
        <v>45747</v>
      </c>
      <c r="E137">
        <v>5</v>
      </c>
      <c r="F137" s="17">
        <v>1196</v>
      </c>
      <c r="G137" t="s">
        <v>6</v>
      </c>
      <c r="H137" s="2">
        <v>45793</v>
      </c>
      <c r="J137" s="47">
        <f>Tableau2[[#This Row],[Date Livraison]]-Tableau2[[#This Row],[Date Commande]]</f>
        <v>35</v>
      </c>
      <c r="K137">
        <f>Tableau2[[#This Row],[Date Règlement]]-Tableau2[[#This Row],[Date Facture]]</f>
        <v>46</v>
      </c>
    </row>
    <row r="138" spans="1:11" x14ac:dyDescent="0.25">
      <c r="A138" s="2">
        <v>45693</v>
      </c>
      <c r="B138" s="2">
        <f>A138+23</f>
        <v>45716</v>
      </c>
      <c r="C138">
        <v>2025137</v>
      </c>
      <c r="D138" s="2">
        <v>45747</v>
      </c>
      <c r="E138">
        <v>9</v>
      </c>
      <c r="F138" s="17">
        <v>2091.1999999999998</v>
      </c>
      <c r="G138" t="s">
        <v>6</v>
      </c>
      <c r="H138" s="2">
        <v>45814</v>
      </c>
      <c r="J138" s="47">
        <f>Tableau2[[#This Row],[Date Livraison]]-Tableau2[[#This Row],[Date Commande]]</f>
        <v>23</v>
      </c>
      <c r="K138">
        <f>Tableau2[[#This Row],[Date Règlement]]-Tableau2[[#This Row],[Date Facture]]</f>
        <v>67</v>
      </c>
    </row>
    <row r="139" spans="1:11" x14ac:dyDescent="0.25">
      <c r="A139" s="2">
        <v>45700</v>
      </c>
      <c r="B139" s="2">
        <f>A139+23</f>
        <v>45723</v>
      </c>
      <c r="C139">
        <v>2025138</v>
      </c>
      <c r="D139" s="2">
        <v>45747</v>
      </c>
      <c r="E139">
        <v>2</v>
      </c>
      <c r="F139" s="17">
        <v>464.7</v>
      </c>
      <c r="G139" t="s">
        <v>6</v>
      </c>
      <c r="H139" s="2">
        <v>45767</v>
      </c>
      <c r="J139" s="47">
        <f>Tableau2[[#This Row],[Date Livraison]]-Tableau2[[#This Row],[Date Commande]]</f>
        <v>23</v>
      </c>
      <c r="K139">
        <f>Tableau2[[#This Row],[Date Règlement]]-Tableau2[[#This Row],[Date Facture]]</f>
        <v>20</v>
      </c>
    </row>
    <row r="140" spans="1:11" x14ac:dyDescent="0.25">
      <c r="A140" s="2">
        <v>45708</v>
      </c>
      <c r="B140" s="2">
        <v>45743</v>
      </c>
      <c r="C140">
        <v>2025139</v>
      </c>
      <c r="D140" s="2">
        <v>45747</v>
      </c>
      <c r="E140">
        <v>2</v>
      </c>
      <c r="F140" s="17">
        <v>487.5</v>
      </c>
      <c r="G140" t="s">
        <v>6</v>
      </c>
      <c r="H140" s="2">
        <v>45813</v>
      </c>
      <c r="J140" s="47">
        <f>Tableau2[[#This Row],[Date Livraison]]-Tableau2[[#This Row],[Date Commande]]</f>
        <v>35</v>
      </c>
      <c r="K140">
        <f>Tableau2[[#This Row],[Date Règlement]]-Tableau2[[#This Row],[Date Facture]]</f>
        <v>66</v>
      </c>
    </row>
    <row r="141" spans="1:11" x14ac:dyDescent="0.25">
      <c r="A141" s="2">
        <v>45710</v>
      </c>
      <c r="B141" s="2">
        <v>45743</v>
      </c>
      <c r="C141">
        <v>2025140</v>
      </c>
      <c r="D141" s="2">
        <v>45747</v>
      </c>
      <c r="E141">
        <v>2</v>
      </c>
      <c r="F141" s="17">
        <v>1514</v>
      </c>
      <c r="G141" t="s">
        <v>5</v>
      </c>
      <c r="H141" s="2">
        <v>45773</v>
      </c>
      <c r="J141" s="47">
        <f>Tableau2[[#This Row],[Date Livraison]]-Tableau2[[#This Row],[Date Commande]]</f>
        <v>33</v>
      </c>
      <c r="K141">
        <f>Tableau2[[#This Row],[Date Règlement]]-Tableau2[[#This Row],[Date Facture]]</f>
        <v>26</v>
      </c>
    </row>
    <row r="142" spans="1:11" x14ac:dyDescent="0.25">
      <c r="A142" s="2">
        <v>45713</v>
      </c>
      <c r="B142" s="2">
        <f>A142+23</f>
        <v>45736</v>
      </c>
      <c r="C142">
        <v>2025141</v>
      </c>
      <c r="D142" s="2">
        <v>45747</v>
      </c>
      <c r="E142">
        <v>6</v>
      </c>
      <c r="F142" s="17">
        <v>1667.5</v>
      </c>
      <c r="G142" t="s">
        <v>6</v>
      </c>
      <c r="H142" s="2">
        <v>45773</v>
      </c>
      <c r="J142" s="47">
        <f>Tableau2[[#This Row],[Date Livraison]]-Tableau2[[#This Row],[Date Commande]]</f>
        <v>23</v>
      </c>
      <c r="K142">
        <f>Tableau2[[#This Row],[Date Règlement]]-Tableau2[[#This Row],[Date Facture]]</f>
        <v>26</v>
      </c>
    </row>
    <row r="143" spans="1:11" x14ac:dyDescent="0.25">
      <c r="A143" s="2">
        <v>45726</v>
      </c>
      <c r="B143" s="2">
        <v>45744</v>
      </c>
      <c r="C143">
        <v>2025142</v>
      </c>
      <c r="D143" s="2">
        <v>45747</v>
      </c>
      <c r="E143">
        <v>5</v>
      </c>
      <c r="F143" s="17">
        <v>3692</v>
      </c>
      <c r="G143" t="s">
        <v>5</v>
      </c>
      <c r="H143" s="2">
        <v>45805</v>
      </c>
      <c r="J143" s="47">
        <f>Tableau2[[#This Row],[Date Livraison]]-Tableau2[[#This Row],[Date Commande]]</f>
        <v>18</v>
      </c>
      <c r="K143">
        <f>Tableau2[[#This Row],[Date Règlement]]-Tableau2[[#This Row],[Date Facture]]</f>
        <v>58</v>
      </c>
    </row>
    <row r="144" spans="1:11" x14ac:dyDescent="0.25">
      <c r="A144" s="2">
        <v>45702</v>
      </c>
      <c r="B144" s="2">
        <f>A144+23</f>
        <v>45725</v>
      </c>
      <c r="C144">
        <v>2025143</v>
      </c>
      <c r="D144" s="2">
        <v>45747</v>
      </c>
      <c r="E144">
        <v>1</v>
      </c>
      <c r="F144" s="17">
        <v>282.39999999999998</v>
      </c>
      <c r="G144" t="s">
        <v>7</v>
      </c>
      <c r="H144" s="2">
        <v>45759</v>
      </c>
      <c r="J144" s="47">
        <f>Tableau2[[#This Row],[Date Livraison]]-Tableau2[[#This Row],[Date Commande]]</f>
        <v>23</v>
      </c>
      <c r="K144">
        <f>Tableau2[[#This Row],[Date Règlement]]-Tableau2[[#This Row],[Date Facture]]</f>
        <v>12</v>
      </c>
    </row>
    <row r="145" spans="1:11" x14ac:dyDescent="0.25">
      <c r="A145" s="2">
        <v>45702</v>
      </c>
      <c r="B145" s="2">
        <f>A145+21</f>
        <v>45723</v>
      </c>
      <c r="C145">
        <v>2025144</v>
      </c>
      <c r="D145" s="2">
        <v>45747</v>
      </c>
      <c r="E145">
        <v>6</v>
      </c>
      <c r="F145" s="17">
        <v>1649.3</v>
      </c>
      <c r="G145" t="s">
        <v>7</v>
      </c>
      <c r="H145" s="2">
        <v>45800</v>
      </c>
      <c r="I145">
        <v>2</v>
      </c>
      <c r="J145" s="47">
        <f>Tableau2[[#This Row],[Date Livraison]]-Tableau2[[#This Row],[Date Commande]]</f>
        <v>21</v>
      </c>
      <c r="K145">
        <f>Tableau2[[#This Row],[Date Règlement]]-Tableau2[[#This Row],[Date Facture]]</f>
        <v>53</v>
      </c>
    </row>
    <row r="146" spans="1:11" x14ac:dyDescent="0.25">
      <c r="A146" s="2">
        <v>45719</v>
      </c>
      <c r="B146" s="2">
        <v>45747</v>
      </c>
      <c r="C146">
        <v>2025145</v>
      </c>
      <c r="D146" s="2">
        <v>45747</v>
      </c>
      <c r="E146">
        <v>4</v>
      </c>
      <c r="F146" s="17">
        <v>1047.9000000000001</v>
      </c>
      <c r="G146" t="s">
        <v>6</v>
      </c>
      <c r="H146" s="2">
        <v>45780</v>
      </c>
      <c r="J146" s="47">
        <f>Tableau2[[#This Row],[Date Livraison]]-Tableau2[[#This Row],[Date Commande]]</f>
        <v>28</v>
      </c>
      <c r="K146">
        <f>Tableau2[[#This Row],[Date Règlement]]-Tableau2[[#This Row],[Date Facture]]</f>
        <v>33</v>
      </c>
    </row>
    <row r="147" spans="1:11" x14ac:dyDescent="0.25">
      <c r="A147" s="2">
        <v>45721</v>
      </c>
      <c r="B147" s="2">
        <v>45747</v>
      </c>
      <c r="C147">
        <v>2025146</v>
      </c>
      <c r="D147" s="2">
        <v>45747</v>
      </c>
      <c r="E147">
        <v>6</v>
      </c>
      <c r="F147" s="17">
        <v>1739.3</v>
      </c>
      <c r="G147" t="s">
        <v>7</v>
      </c>
      <c r="H147" s="2">
        <v>45762</v>
      </c>
      <c r="J147" s="47">
        <f>Tableau2[[#This Row],[Date Livraison]]-Tableau2[[#This Row],[Date Commande]]</f>
        <v>26</v>
      </c>
      <c r="K147">
        <f>Tableau2[[#This Row],[Date Règlement]]-Tableau2[[#This Row],[Date Facture]]</f>
        <v>15</v>
      </c>
    </row>
    <row r="148" spans="1:11" x14ac:dyDescent="0.25">
      <c r="A148" s="2">
        <v>45737</v>
      </c>
      <c r="B148" s="2">
        <v>45747</v>
      </c>
      <c r="C148">
        <v>2025147</v>
      </c>
      <c r="D148" s="2">
        <v>45747</v>
      </c>
      <c r="E148">
        <v>5</v>
      </c>
      <c r="F148" s="17">
        <v>1299.5</v>
      </c>
      <c r="G148" t="s">
        <v>7</v>
      </c>
      <c r="H148" s="2">
        <v>45789</v>
      </c>
      <c r="J148" s="47">
        <f>Tableau2[[#This Row],[Date Livraison]]-Tableau2[[#This Row],[Date Commande]]</f>
        <v>10</v>
      </c>
      <c r="K148">
        <f>Tableau2[[#This Row],[Date Règlement]]-Tableau2[[#This Row],[Date Facture]]</f>
        <v>42</v>
      </c>
    </row>
    <row r="149" spans="1:11" x14ac:dyDescent="0.25">
      <c r="A149" s="2">
        <v>45708</v>
      </c>
      <c r="B149" s="2">
        <f>A149+14</f>
        <v>45722</v>
      </c>
      <c r="C149">
        <v>2025148</v>
      </c>
      <c r="D149" s="2">
        <v>45777</v>
      </c>
      <c r="E149">
        <v>9</v>
      </c>
      <c r="F149" s="17">
        <v>6143</v>
      </c>
      <c r="G149" t="s">
        <v>5</v>
      </c>
      <c r="H149" s="2">
        <v>45845</v>
      </c>
      <c r="J149" s="47">
        <f>Tableau2[[#This Row],[Date Livraison]]-Tableau2[[#This Row],[Date Commande]]</f>
        <v>14</v>
      </c>
      <c r="K149">
        <f>Tableau2[[#This Row],[Date Règlement]]-Tableau2[[#This Row],[Date Facture]]</f>
        <v>68</v>
      </c>
    </row>
    <row r="150" spans="1:11" x14ac:dyDescent="0.25">
      <c r="A150" s="2">
        <v>45713</v>
      </c>
      <c r="B150" s="2">
        <f>A150+23</f>
        <v>45736</v>
      </c>
      <c r="C150">
        <v>2025149</v>
      </c>
      <c r="D150" s="2">
        <v>45777</v>
      </c>
      <c r="E150">
        <v>4</v>
      </c>
      <c r="F150" s="17">
        <v>2829.5</v>
      </c>
      <c r="G150" t="s">
        <v>5</v>
      </c>
      <c r="H150" s="2">
        <v>45818</v>
      </c>
      <c r="J150" s="47">
        <f>Tableau2[[#This Row],[Date Livraison]]-Tableau2[[#This Row],[Date Commande]]</f>
        <v>23</v>
      </c>
      <c r="K150">
        <f>Tableau2[[#This Row],[Date Règlement]]-Tableau2[[#This Row],[Date Facture]]</f>
        <v>41</v>
      </c>
    </row>
    <row r="151" spans="1:11" x14ac:dyDescent="0.25">
      <c r="A151" s="2">
        <v>45714</v>
      </c>
      <c r="B151" s="2">
        <v>45748</v>
      </c>
      <c r="C151">
        <v>2025150</v>
      </c>
      <c r="D151" s="2">
        <v>45777</v>
      </c>
      <c r="E151">
        <v>1</v>
      </c>
      <c r="F151" s="17">
        <v>682.6</v>
      </c>
      <c r="G151" t="s">
        <v>5</v>
      </c>
      <c r="H151" s="2">
        <v>45831</v>
      </c>
      <c r="J151" s="47">
        <f>Tableau2[[#This Row],[Date Livraison]]-Tableau2[[#This Row],[Date Commande]]</f>
        <v>34</v>
      </c>
      <c r="K151">
        <f>Tableau2[[#This Row],[Date Règlement]]-Tableau2[[#This Row],[Date Facture]]</f>
        <v>54</v>
      </c>
    </row>
    <row r="152" spans="1:11" x14ac:dyDescent="0.25">
      <c r="A152" s="2">
        <v>45732</v>
      </c>
      <c r="B152" s="2">
        <v>45748</v>
      </c>
      <c r="C152">
        <v>2025151</v>
      </c>
      <c r="D152" s="2">
        <v>45777</v>
      </c>
      <c r="E152">
        <v>1</v>
      </c>
      <c r="F152" s="17">
        <v>262.39999999999998</v>
      </c>
      <c r="G152" t="s">
        <v>7</v>
      </c>
      <c r="H152" s="2">
        <v>45836</v>
      </c>
      <c r="J152" s="47">
        <f>Tableau2[[#This Row],[Date Livraison]]-Tableau2[[#This Row],[Date Commande]]</f>
        <v>16</v>
      </c>
      <c r="K152">
        <f>Tableau2[[#This Row],[Date Règlement]]-Tableau2[[#This Row],[Date Facture]]</f>
        <v>59</v>
      </c>
    </row>
    <row r="153" spans="1:11" x14ac:dyDescent="0.25">
      <c r="A153" s="2">
        <v>45737</v>
      </c>
      <c r="B153" s="2">
        <v>45748</v>
      </c>
      <c r="C153">
        <v>2025152</v>
      </c>
      <c r="D153" s="2">
        <v>45777</v>
      </c>
      <c r="E153">
        <v>3</v>
      </c>
      <c r="F153" s="17">
        <v>710.7</v>
      </c>
      <c r="G153" t="s">
        <v>6</v>
      </c>
      <c r="H153" s="2">
        <v>45826</v>
      </c>
      <c r="J153" s="47">
        <f>Tableau2[[#This Row],[Date Livraison]]-Tableau2[[#This Row],[Date Commande]]</f>
        <v>11</v>
      </c>
      <c r="K153">
        <f>Tableau2[[#This Row],[Date Règlement]]-Tableau2[[#This Row],[Date Facture]]</f>
        <v>49</v>
      </c>
    </row>
    <row r="154" spans="1:11" x14ac:dyDescent="0.25">
      <c r="A154" s="2">
        <v>45730</v>
      </c>
      <c r="B154" s="2">
        <v>45749</v>
      </c>
      <c r="C154">
        <v>2025153</v>
      </c>
      <c r="D154" s="2">
        <v>45777</v>
      </c>
      <c r="E154">
        <v>8</v>
      </c>
      <c r="F154" s="17">
        <v>2219.1</v>
      </c>
      <c r="G154" t="s">
        <v>7</v>
      </c>
      <c r="H154" s="2">
        <v>45822</v>
      </c>
      <c r="J154" s="47">
        <f>Tableau2[[#This Row],[Date Livraison]]-Tableau2[[#This Row],[Date Commande]]</f>
        <v>19</v>
      </c>
      <c r="K154">
        <f>Tableau2[[#This Row],[Date Règlement]]-Tableau2[[#This Row],[Date Facture]]</f>
        <v>45</v>
      </c>
    </row>
    <row r="155" spans="1:11" x14ac:dyDescent="0.25">
      <c r="A155" s="2">
        <v>45706</v>
      </c>
      <c r="B155" s="2">
        <f>A155+23</f>
        <v>45729</v>
      </c>
      <c r="C155">
        <v>2025154</v>
      </c>
      <c r="D155" s="2">
        <v>45777</v>
      </c>
      <c r="E155">
        <v>6</v>
      </c>
      <c r="F155" s="17">
        <v>4504.8</v>
      </c>
      <c r="G155" t="s">
        <v>5</v>
      </c>
      <c r="H155" s="2">
        <v>45803</v>
      </c>
      <c r="J155" s="47">
        <f>Tableau2[[#This Row],[Date Livraison]]-Tableau2[[#This Row],[Date Commande]]</f>
        <v>23</v>
      </c>
      <c r="K155">
        <f>Tableau2[[#This Row],[Date Règlement]]-Tableau2[[#This Row],[Date Facture]]</f>
        <v>26</v>
      </c>
    </row>
    <row r="156" spans="1:11" x14ac:dyDescent="0.25">
      <c r="A156" s="2">
        <v>45734</v>
      </c>
      <c r="B156" s="2">
        <v>45750</v>
      </c>
      <c r="C156">
        <v>2025155</v>
      </c>
      <c r="D156" s="2">
        <v>45777</v>
      </c>
      <c r="E156">
        <v>2</v>
      </c>
      <c r="F156" s="17">
        <v>492</v>
      </c>
      <c r="G156" t="s">
        <v>6</v>
      </c>
      <c r="H156" s="2">
        <v>45830</v>
      </c>
      <c r="J156" s="47">
        <f>Tableau2[[#This Row],[Date Livraison]]-Tableau2[[#This Row],[Date Commande]]</f>
        <v>16</v>
      </c>
      <c r="K156">
        <f>Tableau2[[#This Row],[Date Règlement]]-Tableau2[[#This Row],[Date Facture]]</f>
        <v>53</v>
      </c>
    </row>
    <row r="157" spans="1:11" x14ac:dyDescent="0.25">
      <c r="A157" s="2">
        <v>45721</v>
      </c>
      <c r="B157" s="2">
        <f>A157+23</f>
        <v>45744</v>
      </c>
      <c r="C157">
        <v>2025156</v>
      </c>
      <c r="D157" s="2">
        <v>45777</v>
      </c>
      <c r="E157">
        <v>6</v>
      </c>
      <c r="F157" s="17">
        <v>4430.3999999999996</v>
      </c>
      <c r="G157" t="s">
        <v>5</v>
      </c>
      <c r="H157" s="2">
        <v>45789</v>
      </c>
      <c r="J157" s="47">
        <f>Tableau2[[#This Row],[Date Livraison]]-Tableau2[[#This Row],[Date Commande]]</f>
        <v>23</v>
      </c>
      <c r="K157">
        <f>Tableau2[[#This Row],[Date Règlement]]-Tableau2[[#This Row],[Date Facture]]</f>
        <v>12</v>
      </c>
    </row>
    <row r="158" spans="1:11" x14ac:dyDescent="0.25">
      <c r="A158" s="2">
        <v>45726</v>
      </c>
      <c r="B158" s="2">
        <v>45751</v>
      </c>
      <c r="C158">
        <v>2025157</v>
      </c>
      <c r="D158" s="2">
        <v>45777</v>
      </c>
      <c r="E158">
        <v>2</v>
      </c>
      <c r="F158" s="17">
        <v>549.79999999999995</v>
      </c>
      <c r="G158" t="s">
        <v>7</v>
      </c>
      <c r="H158" s="2">
        <v>45836</v>
      </c>
      <c r="J158" s="47">
        <f>Tableau2[[#This Row],[Date Livraison]]-Tableau2[[#This Row],[Date Commande]]</f>
        <v>25</v>
      </c>
      <c r="K158">
        <f>Tableau2[[#This Row],[Date Règlement]]-Tableau2[[#This Row],[Date Facture]]</f>
        <v>59</v>
      </c>
    </row>
    <row r="159" spans="1:11" x14ac:dyDescent="0.25">
      <c r="A159" s="2">
        <v>45726</v>
      </c>
      <c r="B159" s="2">
        <v>45751</v>
      </c>
      <c r="C159">
        <v>2025158</v>
      </c>
      <c r="D159" s="2">
        <v>45777</v>
      </c>
      <c r="E159">
        <v>3</v>
      </c>
      <c r="F159" s="17">
        <v>2252.4</v>
      </c>
      <c r="G159" t="s">
        <v>5</v>
      </c>
      <c r="H159" s="2">
        <v>45803</v>
      </c>
      <c r="J159" s="47">
        <f>Tableau2[[#This Row],[Date Livraison]]-Tableau2[[#This Row],[Date Commande]]</f>
        <v>25</v>
      </c>
      <c r="K159">
        <f>Tableau2[[#This Row],[Date Règlement]]-Tableau2[[#This Row],[Date Facture]]</f>
        <v>26</v>
      </c>
    </row>
    <row r="160" spans="1:11" x14ac:dyDescent="0.25">
      <c r="A160" s="2">
        <v>45727</v>
      </c>
      <c r="B160" s="2">
        <v>45751</v>
      </c>
      <c r="C160">
        <v>2025159</v>
      </c>
      <c r="D160" s="2">
        <v>45777</v>
      </c>
      <c r="E160">
        <v>6</v>
      </c>
      <c r="F160" s="17">
        <v>1435.1</v>
      </c>
      <c r="G160" t="s">
        <v>6</v>
      </c>
      <c r="H160" s="2">
        <v>45844</v>
      </c>
      <c r="J160" s="47">
        <f>Tableau2[[#This Row],[Date Livraison]]-Tableau2[[#This Row],[Date Commande]]</f>
        <v>24</v>
      </c>
      <c r="K160">
        <f>Tableau2[[#This Row],[Date Règlement]]-Tableau2[[#This Row],[Date Facture]]</f>
        <v>67</v>
      </c>
    </row>
    <row r="161" spans="1:11" x14ac:dyDescent="0.25">
      <c r="A161" s="2">
        <v>45721</v>
      </c>
      <c r="B161" s="2">
        <v>45752</v>
      </c>
      <c r="C161">
        <v>2025160</v>
      </c>
      <c r="D161" s="2">
        <v>45777</v>
      </c>
      <c r="E161">
        <v>8</v>
      </c>
      <c r="F161" s="17">
        <v>2095.8000000000002</v>
      </c>
      <c r="G161" t="s">
        <v>6</v>
      </c>
      <c r="H161" s="2">
        <v>45805</v>
      </c>
      <c r="J161" s="47">
        <f>Tableau2[[#This Row],[Date Livraison]]-Tableau2[[#This Row],[Date Commande]]</f>
        <v>31</v>
      </c>
      <c r="K161">
        <f>Tableau2[[#This Row],[Date Règlement]]-Tableau2[[#This Row],[Date Facture]]</f>
        <v>28</v>
      </c>
    </row>
    <row r="162" spans="1:11" x14ac:dyDescent="0.25">
      <c r="A162" s="2">
        <v>45727</v>
      </c>
      <c r="B162" s="2">
        <v>45752</v>
      </c>
      <c r="C162">
        <v>2025161</v>
      </c>
      <c r="D162" s="2">
        <v>45777</v>
      </c>
      <c r="E162">
        <v>7</v>
      </c>
      <c r="F162" s="17">
        <v>1690.3</v>
      </c>
      <c r="G162" t="s">
        <v>6</v>
      </c>
      <c r="H162" s="2">
        <v>45831</v>
      </c>
      <c r="J162" s="47">
        <f>Tableau2[[#This Row],[Date Livraison]]-Tableau2[[#This Row],[Date Commande]]</f>
        <v>25</v>
      </c>
      <c r="K162">
        <f>Tableau2[[#This Row],[Date Règlement]]-Tableau2[[#This Row],[Date Facture]]</f>
        <v>54</v>
      </c>
    </row>
    <row r="163" spans="1:11" x14ac:dyDescent="0.25">
      <c r="A163" s="2">
        <v>45703</v>
      </c>
      <c r="B163" s="2">
        <f>A163+23</f>
        <v>45726</v>
      </c>
      <c r="C163">
        <v>2025162</v>
      </c>
      <c r="D163" s="2">
        <v>45777</v>
      </c>
      <c r="E163">
        <v>3</v>
      </c>
      <c r="F163" s="17">
        <v>2233.8000000000002</v>
      </c>
      <c r="G163" t="s">
        <v>5</v>
      </c>
      <c r="H163" s="2">
        <v>45824</v>
      </c>
      <c r="J163" s="47">
        <f>Tableau2[[#This Row],[Date Livraison]]-Tableau2[[#This Row],[Date Commande]]</f>
        <v>23</v>
      </c>
      <c r="K163">
        <f>Tableau2[[#This Row],[Date Règlement]]-Tableau2[[#This Row],[Date Facture]]</f>
        <v>47</v>
      </c>
    </row>
    <row r="164" spans="1:11" x14ac:dyDescent="0.25">
      <c r="A164" s="2">
        <v>45704</v>
      </c>
      <c r="B164" s="2">
        <f>A164+23</f>
        <v>45727</v>
      </c>
      <c r="C164">
        <v>2025163</v>
      </c>
      <c r="D164" s="2">
        <v>45777</v>
      </c>
      <c r="E164">
        <v>8</v>
      </c>
      <c r="F164" s="17">
        <v>2359.1</v>
      </c>
      <c r="G164" t="s">
        <v>7</v>
      </c>
      <c r="H164" s="2">
        <v>45790</v>
      </c>
      <c r="J164" s="47">
        <f>Tableau2[[#This Row],[Date Livraison]]-Tableau2[[#This Row],[Date Commande]]</f>
        <v>23</v>
      </c>
      <c r="K164">
        <f>Tableau2[[#This Row],[Date Règlement]]-Tableau2[[#This Row],[Date Facture]]</f>
        <v>13</v>
      </c>
    </row>
    <row r="165" spans="1:11" x14ac:dyDescent="0.25">
      <c r="A165" s="2">
        <v>45708</v>
      </c>
      <c r="B165" s="2">
        <f>A165+23</f>
        <v>45731</v>
      </c>
      <c r="C165">
        <v>2025164</v>
      </c>
      <c r="D165" s="2">
        <v>45777</v>
      </c>
      <c r="E165">
        <v>4</v>
      </c>
      <c r="F165" s="17">
        <v>1159.5</v>
      </c>
      <c r="G165" t="s">
        <v>7</v>
      </c>
      <c r="H165" s="2">
        <v>45821</v>
      </c>
      <c r="J165" s="47">
        <f>Tableau2[[#This Row],[Date Livraison]]-Tableau2[[#This Row],[Date Commande]]</f>
        <v>23</v>
      </c>
      <c r="K165">
        <f>Tableau2[[#This Row],[Date Règlement]]-Tableau2[[#This Row],[Date Facture]]</f>
        <v>44</v>
      </c>
    </row>
    <row r="166" spans="1:11" x14ac:dyDescent="0.25">
      <c r="A166" s="2">
        <v>45731</v>
      </c>
      <c r="B166" s="2">
        <v>45753</v>
      </c>
      <c r="C166">
        <v>2025165</v>
      </c>
      <c r="D166" s="2">
        <v>45777</v>
      </c>
      <c r="E166">
        <v>4</v>
      </c>
      <c r="F166" s="17">
        <v>1019.6</v>
      </c>
      <c r="G166" t="s">
        <v>7</v>
      </c>
      <c r="H166" s="2">
        <v>45840</v>
      </c>
      <c r="J166" s="47">
        <f>Tableau2[[#This Row],[Date Livraison]]-Tableau2[[#This Row],[Date Commande]]</f>
        <v>22</v>
      </c>
      <c r="K166">
        <f>Tableau2[[#This Row],[Date Règlement]]-Tableau2[[#This Row],[Date Facture]]</f>
        <v>63</v>
      </c>
    </row>
    <row r="167" spans="1:11" x14ac:dyDescent="0.25">
      <c r="A167" s="2">
        <v>45738</v>
      </c>
      <c r="B167" s="2">
        <v>45753</v>
      </c>
      <c r="C167">
        <v>2025166</v>
      </c>
      <c r="D167" s="2">
        <v>45777</v>
      </c>
      <c r="E167">
        <v>2</v>
      </c>
      <c r="F167" s="17">
        <v>584.79999999999995</v>
      </c>
      <c r="G167" t="s">
        <v>7</v>
      </c>
      <c r="H167" s="2">
        <v>45825</v>
      </c>
      <c r="J167" s="47">
        <f>Tableau2[[#This Row],[Date Livraison]]-Tableau2[[#This Row],[Date Commande]]</f>
        <v>15</v>
      </c>
      <c r="K167">
        <f>Tableau2[[#This Row],[Date Règlement]]-Tableau2[[#This Row],[Date Facture]]</f>
        <v>48</v>
      </c>
    </row>
    <row r="168" spans="1:11" x14ac:dyDescent="0.25">
      <c r="A168" s="2">
        <v>45741</v>
      </c>
      <c r="B168" s="2">
        <v>45753</v>
      </c>
      <c r="C168">
        <v>2025167</v>
      </c>
      <c r="D168" s="2">
        <v>45777</v>
      </c>
      <c r="E168">
        <v>5</v>
      </c>
      <c r="F168" s="17">
        <v>1461.9</v>
      </c>
      <c r="G168" t="s">
        <v>7</v>
      </c>
      <c r="H168" s="2">
        <v>45823</v>
      </c>
      <c r="J168" s="47">
        <f>Tableau2[[#This Row],[Date Livraison]]-Tableau2[[#This Row],[Date Commande]]</f>
        <v>12</v>
      </c>
      <c r="K168">
        <f>Tableau2[[#This Row],[Date Règlement]]-Tableau2[[#This Row],[Date Facture]]</f>
        <v>46</v>
      </c>
    </row>
    <row r="169" spans="1:11" x14ac:dyDescent="0.25">
      <c r="A169" s="2">
        <v>45712</v>
      </c>
      <c r="B169" s="2">
        <v>45754</v>
      </c>
      <c r="C169">
        <v>2025168</v>
      </c>
      <c r="D169" s="2">
        <v>45777</v>
      </c>
      <c r="E169">
        <v>9</v>
      </c>
      <c r="F169" s="17">
        <v>6031.3</v>
      </c>
      <c r="G169" t="s">
        <v>5</v>
      </c>
      <c r="H169" s="2">
        <v>45783</v>
      </c>
      <c r="J169" s="47">
        <f>Tableau2[[#This Row],[Date Livraison]]-Tableau2[[#This Row],[Date Commande]]</f>
        <v>42</v>
      </c>
      <c r="K169">
        <f>Tableau2[[#This Row],[Date Règlement]]-Tableau2[[#This Row],[Date Facture]]</f>
        <v>6</v>
      </c>
    </row>
    <row r="170" spans="1:11" x14ac:dyDescent="0.25">
      <c r="A170" s="2">
        <v>45735</v>
      </c>
      <c r="B170" s="2">
        <v>45754</v>
      </c>
      <c r="C170">
        <v>2025169</v>
      </c>
      <c r="D170" s="2">
        <v>45777</v>
      </c>
      <c r="E170">
        <v>3</v>
      </c>
      <c r="F170" s="17">
        <v>877.1</v>
      </c>
      <c r="G170" t="s">
        <v>7</v>
      </c>
      <c r="H170" s="2">
        <v>45827</v>
      </c>
      <c r="J170" s="47">
        <f>Tableau2[[#This Row],[Date Livraison]]-Tableau2[[#This Row],[Date Commande]]</f>
        <v>19</v>
      </c>
      <c r="K170">
        <f>Tableau2[[#This Row],[Date Règlement]]-Tableau2[[#This Row],[Date Facture]]</f>
        <v>50</v>
      </c>
    </row>
    <row r="171" spans="1:11" x14ac:dyDescent="0.25">
      <c r="A171" s="2">
        <v>45737</v>
      </c>
      <c r="B171" s="2">
        <v>45754</v>
      </c>
      <c r="C171">
        <v>2025170</v>
      </c>
      <c r="D171" s="2">
        <v>45777</v>
      </c>
      <c r="E171">
        <v>1</v>
      </c>
      <c r="F171" s="17">
        <v>252.9</v>
      </c>
      <c r="G171" t="s">
        <v>6</v>
      </c>
      <c r="H171" s="2">
        <v>45838</v>
      </c>
      <c r="J171" s="47">
        <f>Tableau2[[#This Row],[Date Livraison]]-Tableau2[[#This Row],[Date Commande]]</f>
        <v>17</v>
      </c>
      <c r="K171">
        <f>Tableau2[[#This Row],[Date Règlement]]-Tableau2[[#This Row],[Date Facture]]</f>
        <v>61</v>
      </c>
    </row>
    <row r="172" spans="1:11" x14ac:dyDescent="0.25">
      <c r="A172" s="2">
        <v>45727</v>
      </c>
      <c r="B172" s="2">
        <v>45755</v>
      </c>
      <c r="C172">
        <v>2025171</v>
      </c>
      <c r="D172" s="2">
        <v>45777</v>
      </c>
      <c r="E172">
        <v>2</v>
      </c>
      <c r="F172" s="17">
        <v>524.79999999999995</v>
      </c>
      <c r="G172" t="s">
        <v>7</v>
      </c>
      <c r="H172" s="2">
        <v>45841</v>
      </c>
      <c r="J172" s="47">
        <f>Tableau2[[#This Row],[Date Livraison]]-Tableau2[[#This Row],[Date Commande]]</f>
        <v>28</v>
      </c>
      <c r="K172">
        <f>Tableau2[[#This Row],[Date Règlement]]-Tableau2[[#This Row],[Date Facture]]</f>
        <v>64</v>
      </c>
    </row>
    <row r="173" spans="1:11" x14ac:dyDescent="0.25">
      <c r="A173" s="2">
        <v>45730</v>
      </c>
      <c r="B173" s="2">
        <v>45755</v>
      </c>
      <c r="C173">
        <v>2025172</v>
      </c>
      <c r="D173" s="2">
        <v>45777</v>
      </c>
      <c r="E173">
        <v>5</v>
      </c>
      <c r="F173" s="17">
        <v>1349.5</v>
      </c>
      <c r="G173" t="s">
        <v>7</v>
      </c>
      <c r="H173" s="2">
        <v>45809</v>
      </c>
      <c r="J173" s="47">
        <f>Tableau2[[#This Row],[Date Livraison]]-Tableau2[[#This Row],[Date Commande]]</f>
        <v>25</v>
      </c>
      <c r="K173">
        <f>Tableau2[[#This Row],[Date Règlement]]-Tableau2[[#This Row],[Date Facture]]</f>
        <v>32</v>
      </c>
    </row>
    <row r="174" spans="1:11" x14ac:dyDescent="0.25">
      <c r="A174" s="2">
        <v>45731</v>
      </c>
      <c r="B174" s="2">
        <v>45755</v>
      </c>
      <c r="C174">
        <v>2025173</v>
      </c>
      <c r="D174" s="2">
        <v>45777</v>
      </c>
      <c r="E174">
        <v>4</v>
      </c>
      <c r="F174" s="17">
        <v>993.2</v>
      </c>
      <c r="G174" t="s">
        <v>6</v>
      </c>
      <c r="H174" s="2">
        <v>45805</v>
      </c>
      <c r="J174" s="47">
        <f>Tableau2[[#This Row],[Date Livraison]]-Tableau2[[#This Row],[Date Commande]]</f>
        <v>24</v>
      </c>
      <c r="K174">
        <f>Tableau2[[#This Row],[Date Règlement]]-Tableau2[[#This Row],[Date Facture]]</f>
        <v>28</v>
      </c>
    </row>
    <row r="175" spans="1:11" x14ac:dyDescent="0.25">
      <c r="A175" s="2">
        <v>45732</v>
      </c>
      <c r="B175" s="2">
        <v>45755</v>
      </c>
      <c r="C175">
        <v>2025174</v>
      </c>
      <c r="D175" s="2">
        <v>45777</v>
      </c>
      <c r="E175">
        <v>2</v>
      </c>
      <c r="F175" s="17">
        <v>589.79999999999995</v>
      </c>
      <c r="G175" t="s">
        <v>7</v>
      </c>
      <c r="H175" s="2">
        <v>45786</v>
      </c>
      <c r="J175" s="47">
        <f>Tableau2[[#This Row],[Date Livraison]]-Tableau2[[#This Row],[Date Commande]]</f>
        <v>23</v>
      </c>
      <c r="K175">
        <f>Tableau2[[#This Row],[Date Règlement]]-Tableau2[[#This Row],[Date Facture]]</f>
        <v>9</v>
      </c>
    </row>
    <row r="176" spans="1:11" x14ac:dyDescent="0.25">
      <c r="A176" s="2">
        <v>45736</v>
      </c>
      <c r="B176" s="2">
        <v>45755</v>
      </c>
      <c r="C176">
        <v>2025175</v>
      </c>
      <c r="D176" s="2">
        <v>45777</v>
      </c>
      <c r="E176">
        <v>1</v>
      </c>
      <c r="F176" s="17">
        <v>277.89999999999998</v>
      </c>
      <c r="G176" t="s">
        <v>6</v>
      </c>
      <c r="H176" s="2">
        <v>45844</v>
      </c>
      <c r="J176" s="47">
        <f>Tableau2[[#This Row],[Date Livraison]]-Tableau2[[#This Row],[Date Commande]]</f>
        <v>19</v>
      </c>
      <c r="K176">
        <f>Tableau2[[#This Row],[Date Règlement]]-Tableau2[[#This Row],[Date Facture]]</f>
        <v>67</v>
      </c>
    </row>
    <row r="177" spans="1:11" x14ac:dyDescent="0.25">
      <c r="A177" s="2">
        <v>45738</v>
      </c>
      <c r="B177" s="2">
        <v>45755</v>
      </c>
      <c r="C177">
        <v>2025176</v>
      </c>
      <c r="D177" s="2">
        <v>45777</v>
      </c>
      <c r="E177">
        <v>3</v>
      </c>
      <c r="F177" s="17">
        <v>765.4</v>
      </c>
      <c r="G177" t="s">
        <v>6</v>
      </c>
      <c r="H177" s="2">
        <v>45821</v>
      </c>
      <c r="J177" s="47">
        <f>Tableau2[[#This Row],[Date Livraison]]-Tableau2[[#This Row],[Date Commande]]</f>
        <v>17</v>
      </c>
      <c r="K177">
        <f>Tableau2[[#This Row],[Date Règlement]]-Tableau2[[#This Row],[Date Facture]]</f>
        <v>44</v>
      </c>
    </row>
    <row r="178" spans="1:11" x14ac:dyDescent="0.25">
      <c r="A178" s="2">
        <v>45725</v>
      </c>
      <c r="B178" s="2">
        <v>45756</v>
      </c>
      <c r="C178">
        <v>2025177</v>
      </c>
      <c r="D178" s="2">
        <v>45777</v>
      </c>
      <c r="E178">
        <v>4</v>
      </c>
      <c r="F178" s="17">
        <v>1057</v>
      </c>
      <c r="G178" t="s">
        <v>6</v>
      </c>
      <c r="H178" s="2">
        <v>45837</v>
      </c>
      <c r="J178" s="47">
        <f>Tableau2[[#This Row],[Date Livraison]]-Tableau2[[#This Row],[Date Commande]]</f>
        <v>31</v>
      </c>
      <c r="K178">
        <f>Tableau2[[#This Row],[Date Règlement]]-Tableau2[[#This Row],[Date Facture]]</f>
        <v>60</v>
      </c>
    </row>
    <row r="179" spans="1:11" x14ac:dyDescent="0.25">
      <c r="A179" s="2">
        <v>45740</v>
      </c>
      <c r="B179" s="2">
        <v>45756</v>
      </c>
      <c r="C179">
        <v>2025178</v>
      </c>
      <c r="D179" s="2">
        <v>45777</v>
      </c>
      <c r="E179">
        <v>4</v>
      </c>
      <c r="F179" s="17">
        <v>3003.2</v>
      </c>
      <c r="G179" t="s">
        <v>5</v>
      </c>
      <c r="H179" s="2">
        <v>45789</v>
      </c>
      <c r="J179" s="47">
        <f>Tableau2[[#This Row],[Date Livraison]]-Tableau2[[#This Row],[Date Commande]]</f>
        <v>16</v>
      </c>
      <c r="K179">
        <f>Tableau2[[#This Row],[Date Règlement]]-Tableau2[[#This Row],[Date Facture]]</f>
        <v>12</v>
      </c>
    </row>
    <row r="180" spans="1:11" x14ac:dyDescent="0.25">
      <c r="A180" s="2">
        <v>45732</v>
      </c>
      <c r="B180" s="2">
        <f>A180+23</f>
        <v>45755</v>
      </c>
      <c r="C180">
        <v>2025179</v>
      </c>
      <c r="D180" s="2">
        <v>45777</v>
      </c>
      <c r="E180">
        <v>8</v>
      </c>
      <c r="F180" s="17">
        <v>6105.7</v>
      </c>
      <c r="G180" t="s">
        <v>5</v>
      </c>
      <c r="H180" s="2">
        <v>45829</v>
      </c>
      <c r="J180" s="47">
        <f>Tableau2[[#This Row],[Date Livraison]]-Tableau2[[#This Row],[Date Commande]]</f>
        <v>23</v>
      </c>
      <c r="K180">
        <f>Tableau2[[#This Row],[Date Règlement]]-Tableau2[[#This Row],[Date Facture]]</f>
        <v>52</v>
      </c>
    </row>
    <row r="181" spans="1:11" x14ac:dyDescent="0.25">
      <c r="A181" s="2">
        <v>45741</v>
      </c>
      <c r="B181" s="2">
        <v>45757</v>
      </c>
      <c r="C181">
        <v>2025180</v>
      </c>
      <c r="D181" s="2">
        <v>45777</v>
      </c>
      <c r="E181">
        <v>7</v>
      </c>
      <c r="F181" s="17">
        <v>4517.2</v>
      </c>
      <c r="G181" t="s">
        <v>5</v>
      </c>
      <c r="H181" s="2">
        <v>45802</v>
      </c>
      <c r="J181" s="47">
        <f>Tableau2[[#This Row],[Date Livraison]]-Tableau2[[#This Row],[Date Commande]]</f>
        <v>16</v>
      </c>
      <c r="K181">
        <f>Tableau2[[#This Row],[Date Règlement]]-Tableau2[[#This Row],[Date Facture]]</f>
        <v>25</v>
      </c>
    </row>
    <row r="182" spans="1:11" x14ac:dyDescent="0.25">
      <c r="A182" s="2">
        <v>45747</v>
      </c>
      <c r="B182" s="2">
        <v>45757</v>
      </c>
      <c r="C182">
        <v>2025181</v>
      </c>
      <c r="D182" s="2">
        <v>45777</v>
      </c>
      <c r="E182">
        <v>6</v>
      </c>
      <c r="F182" s="17">
        <v>4281.5</v>
      </c>
      <c r="G182" t="s">
        <v>5</v>
      </c>
      <c r="H182" s="2">
        <v>45795</v>
      </c>
      <c r="J182" s="47">
        <f>Tableau2[[#This Row],[Date Livraison]]-Tableau2[[#This Row],[Date Commande]]</f>
        <v>10</v>
      </c>
      <c r="K182">
        <f>Tableau2[[#This Row],[Date Règlement]]-Tableau2[[#This Row],[Date Facture]]</f>
        <v>18</v>
      </c>
    </row>
    <row r="183" spans="1:11" x14ac:dyDescent="0.25">
      <c r="A183" s="2">
        <v>45724</v>
      </c>
      <c r="B183" s="2">
        <v>45758</v>
      </c>
      <c r="C183">
        <v>2025182</v>
      </c>
      <c r="D183" s="2">
        <v>45777</v>
      </c>
      <c r="E183">
        <v>3</v>
      </c>
      <c r="F183" s="17">
        <v>2233.8000000000002</v>
      </c>
      <c r="G183" t="s">
        <v>5</v>
      </c>
      <c r="H183" s="2">
        <v>45828</v>
      </c>
      <c r="J183" s="47">
        <f>Tableau2[[#This Row],[Date Livraison]]-Tableau2[[#This Row],[Date Commande]]</f>
        <v>34</v>
      </c>
      <c r="K183">
        <f>Tableau2[[#This Row],[Date Règlement]]-Tableau2[[#This Row],[Date Facture]]</f>
        <v>51</v>
      </c>
    </row>
    <row r="184" spans="1:11" x14ac:dyDescent="0.25">
      <c r="A184" s="2">
        <v>45724</v>
      </c>
      <c r="B184" s="2">
        <v>45758</v>
      </c>
      <c r="C184">
        <v>2025183</v>
      </c>
      <c r="D184" s="2">
        <v>45777</v>
      </c>
      <c r="E184">
        <v>6</v>
      </c>
      <c r="F184" s="17">
        <v>3871.9</v>
      </c>
      <c r="G184" t="s">
        <v>5</v>
      </c>
      <c r="H184" s="2">
        <v>45796</v>
      </c>
      <c r="J184" s="47">
        <f>Tableau2[[#This Row],[Date Livraison]]-Tableau2[[#This Row],[Date Commande]]</f>
        <v>34</v>
      </c>
      <c r="K184">
        <f>Tableau2[[#This Row],[Date Règlement]]-Tableau2[[#This Row],[Date Facture]]</f>
        <v>19</v>
      </c>
    </row>
    <row r="185" spans="1:11" x14ac:dyDescent="0.25">
      <c r="A185" s="2">
        <v>45726</v>
      </c>
      <c r="B185" s="2">
        <f>A185+23</f>
        <v>45749</v>
      </c>
      <c r="C185">
        <v>2025184</v>
      </c>
      <c r="D185" s="2">
        <v>45777</v>
      </c>
      <c r="E185">
        <v>2</v>
      </c>
      <c r="F185" s="17">
        <v>505.7</v>
      </c>
      <c r="G185" t="s">
        <v>6</v>
      </c>
      <c r="H185" s="2">
        <v>45793</v>
      </c>
      <c r="J185" s="47">
        <f>Tableau2[[#This Row],[Date Livraison]]-Tableau2[[#This Row],[Date Commande]]</f>
        <v>23</v>
      </c>
      <c r="K185">
        <f>Tableau2[[#This Row],[Date Règlement]]-Tableau2[[#This Row],[Date Facture]]</f>
        <v>16</v>
      </c>
    </row>
    <row r="186" spans="1:11" x14ac:dyDescent="0.25">
      <c r="A186" s="2">
        <v>45733</v>
      </c>
      <c r="B186" s="2">
        <v>45758</v>
      </c>
      <c r="C186">
        <v>2025185</v>
      </c>
      <c r="D186" s="2">
        <v>45777</v>
      </c>
      <c r="E186">
        <v>6</v>
      </c>
      <c r="F186" s="17">
        <v>4393.1000000000004</v>
      </c>
      <c r="G186" t="s">
        <v>5</v>
      </c>
      <c r="H186" s="2">
        <v>45834</v>
      </c>
      <c r="J186" s="47">
        <f>Tableau2[[#This Row],[Date Livraison]]-Tableau2[[#This Row],[Date Commande]]</f>
        <v>25</v>
      </c>
      <c r="K186">
        <f>Tableau2[[#This Row],[Date Règlement]]-Tableau2[[#This Row],[Date Facture]]</f>
        <v>57</v>
      </c>
    </row>
    <row r="187" spans="1:11" x14ac:dyDescent="0.25">
      <c r="A187" s="2">
        <v>45736</v>
      </c>
      <c r="B187" s="2">
        <v>45758</v>
      </c>
      <c r="C187">
        <v>2025186</v>
      </c>
      <c r="D187" s="2">
        <v>45777</v>
      </c>
      <c r="E187">
        <v>4</v>
      </c>
      <c r="F187" s="17">
        <v>1057</v>
      </c>
      <c r="G187" t="s">
        <v>6</v>
      </c>
      <c r="H187" s="2">
        <v>45828</v>
      </c>
      <c r="J187" s="47">
        <f>Tableau2[[#This Row],[Date Livraison]]-Tableau2[[#This Row],[Date Commande]]</f>
        <v>22</v>
      </c>
      <c r="K187">
        <f>Tableau2[[#This Row],[Date Règlement]]-Tableau2[[#This Row],[Date Facture]]</f>
        <v>51</v>
      </c>
    </row>
    <row r="188" spans="1:11" x14ac:dyDescent="0.25">
      <c r="A188" s="2">
        <v>45743</v>
      </c>
      <c r="B188" s="2">
        <v>45758</v>
      </c>
      <c r="C188">
        <v>2025187</v>
      </c>
      <c r="D188" s="2">
        <v>45777</v>
      </c>
      <c r="E188">
        <v>8</v>
      </c>
      <c r="F188" s="17">
        <v>2399</v>
      </c>
      <c r="G188" t="s">
        <v>7</v>
      </c>
      <c r="H188" s="2">
        <v>45795</v>
      </c>
      <c r="I188">
        <v>2</v>
      </c>
      <c r="J188" s="47">
        <f>Tableau2[[#This Row],[Date Livraison]]-Tableau2[[#This Row],[Date Commande]]</f>
        <v>15</v>
      </c>
      <c r="K188">
        <f>Tableau2[[#This Row],[Date Règlement]]-Tableau2[[#This Row],[Date Facture]]</f>
        <v>18</v>
      </c>
    </row>
    <row r="189" spans="1:11" x14ac:dyDescent="0.25">
      <c r="A189" s="2">
        <v>45713</v>
      </c>
      <c r="B189" s="2">
        <f>A189+23</f>
        <v>45736</v>
      </c>
      <c r="C189">
        <v>2025188</v>
      </c>
      <c r="D189" s="2">
        <v>45777</v>
      </c>
      <c r="E189">
        <v>3</v>
      </c>
      <c r="F189" s="17">
        <v>922.1</v>
      </c>
      <c r="G189" t="s">
        <v>7</v>
      </c>
      <c r="H189" s="2">
        <v>45805</v>
      </c>
      <c r="J189" s="47">
        <f>Tableau2[[#This Row],[Date Livraison]]-Tableau2[[#This Row],[Date Commande]]</f>
        <v>23</v>
      </c>
      <c r="K189">
        <f>Tableau2[[#This Row],[Date Règlement]]-Tableau2[[#This Row],[Date Facture]]</f>
        <v>28</v>
      </c>
    </row>
    <row r="190" spans="1:11" x14ac:dyDescent="0.25">
      <c r="A190" s="2">
        <v>45719</v>
      </c>
      <c r="B190" s="2">
        <v>45759</v>
      </c>
      <c r="C190">
        <v>2025189</v>
      </c>
      <c r="D190" s="2">
        <v>45777</v>
      </c>
      <c r="E190">
        <v>9</v>
      </c>
      <c r="F190" s="17">
        <v>2111.6999999999998</v>
      </c>
      <c r="G190" t="s">
        <v>6</v>
      </c>
      <c r="H190" s="2">
        <v>45819</v>
      </c>
      <c r="I190">
        <v>5</v>
      </c>
      <c r="J190" s="47">
        <f>Tableau2[[#This Row],[Date Livraison]]-Tableau2[[#This Row],[Date Commande]]</f>
        <v>40</v>
      </c>
      <c r="K190">
        <f>Tableau2[[#This Row],[Date Règlement]]-Tableau2[[#This Row],[Date Facture]]</f>
        <v>42</v>
      </c>
    </row>
    <row r="191" spans="1:11" x14ac:dyDescent="0.25">
      <c r="A191" s="2">
        <v>45746</v>
      </c>
      <c r="B191" s="2">
        <v>45759</v>
      </c>
      <c r="C191">
        <v>2025190</v>
      </c>
      <c r="D191" s="2">
        <v>45777</v>
      </c>
      <c r="E191">
        <v>4</v>
      </c>
      <c r="F191" s="17">
        <v>1159.5</v>
      </c>
      <c r="G191" t="s">
        <v>7</v>
      </c>
      <c r="H191" s="2">
        <v>45825</v>
      </c>
      <c r="J191" s="47">
        <f>Tableau2[[#This Row],[Date Livraison]]-Tableau2[[#This Row],[Date Commande]]</f>
        <v>13</v>
      </c>
      <c r="K191">
        <f>Tableau2[[#This Row],[Date Règlement]]-Tableau2[[#This Row],[Date Facture]]</f>
        <v>48</v>
      </c>
    </row>
    <row r="192" spans="1:11" x14ac:dyDescent="0.25">
      <c r="A192" s="2">
        <v>45749</v>
      </c>
      <c r="B192" s="2">
        <v>45760</v>
      </c>
      <c r="C192">
        <v>2025191</v>
      </c>
      <c r="D192" s="2">
        <v>45777</v>
      </c>
      <c r="E192">
        <v>6</v>
      </c>
      <c r="F192" s="17">
        <v>4169.8</v>
      </c>
      <c r="G192" t="s">
        <v>5</v>
      </c>
      <c r="H192" s="2">
        <v>45804</v>
      </c>
      <c r="J192" s="47">
        <f>Tableau2[[#This Row],[Date Livraison]]-Tableau2[[#This Row],[Date Commande]]</f>
        <v>11</v>
      </c>
      <c r="K192">
        <f>Tableau2[[#This Row],[Date Règlement]]-Tableau2[[#This Row],[Date Facture]]</f>
        <v>27</v>
      </c>
    </row>
    <row r="193" spans="1:11" x14ac:dyDescent="0.25">
      <c r="A193" s="2">
        <v>45721</v>
      </c>
      <c r="B193" s="2">
        <f>A193+23</f>
        <v>45744</v>
      </c>
      <c r="C193">
        <v>2025192</v>
      </c>
      <c r="D193" s="2">
        <v>45777</v>
      </c>
      <c r="E193">
        <v>7</v>
      </c>
      <c r="F193" s="17">
        <v>4473.8</v>
      </c>
      <c r="G193" t="s">
        <v>5</v>
      </c>
      <c r="H193" s="2">
        <v>45846</v>
      </c>
      <c r="J193" s="47">
        <f>Tableau2[[#This Row],[Date Livraison]]-Tableau2[[#This Row],[Date Commande]]</f>
        <v>23</v>
      </c>
      <c r="K193">
        <f>Tableau2[[#This Row],[Date Règlement]]-Tableau2[[#This Row],[Date Facture]]</f>
        <v>69</v>
      </c>
    </row>
    <row r="194" spans="1:11" x14ac:dyDescent="0.25">
      <c r="A194" s="2">
        <v>45724</v>
      </c>
      <c r="B194" s="2">
        <v>45761</v>
      </c>
      <c r="C194">
        <v>2025193</v>
      </c>
      <c r="D194" s="2">
        <v>45777</v>
      </c>
      <c r="E194">
        <v>6</v>
      </c>
      <c r="F194" s="17">
        <v>4355.8999999999996</v>
      </c>
      <c r="G194" t="s">
        <v>5</v>
      </c>
      <c r="H194" s="2">
        <v>45792</v>
      </c>
      <c r="J194" s="47">
        <f>Tableau2[[#This Row],[Date Livraison]]-Tableau2[[#This Row],[Date Commande]]</f>
        <v>37</v>
      </c>
      <c r="K194">
        <f>Tableau2[[#This Row],[Date Règlement]]-Tableau2[[#This Row],[Date Facture]]</f>
        <v>15</v>
      </c>
    </row>
    <row r="195" spans="1:11" x14ac:dyDescent="0.25">
      <c r="A195" s="2">
        <v>45734</v>
      </c>
      <c r="B195" s="2">
        <f>A195+23</f>
        <v>45757</v>
      </c>
      <c r="C195">
        <v>2025194</v>
      </c>
      <c r="D195" s="2">
        <v>45777</v>
      </c>
      <c r="E195">
        <v>2</v>
      </c>
      <c r="F195" s="17">
        <v>464.7</v>
      </c>
      <c r="G195" t="s">
        <v>6</v>
      </c>
      <c r="H195" s="2">
        <v>45822</v>
      </c>
      <c r="J195" s="47">
        <f>Tableau2[[#This Row],[Date Livraison]]-Tableau2[[#This Row],[Date Commande]]</f>
        <v>23</v>
      </c>
      <c r="K195">
        <f>Tableau2[[#This Row],[Date Règlement]]-Tableau2[[#This Row],[Date Facture]]</f>
        <v>45</v>
      </c>
    </row>
    <row r="196" spans="1:11" x14ac:dyDescent="0.25">
      <c r="A196" s="2">
        <v>45736</v>
      </c>
      <c r="B196" s="2">
        <v>45761</v>
      </c>
      <c r="C196">
        <v>2025195</v>
      </c>
      <c r="D196" s="2">
        <v>45777</v>
      </c>
      <c r="E196">
        <v>1</v>
      </c>
      <c r="F196" s="17">
        <v>277.89999999999998</v>
      </c>
      <c r="G196" t="s">
        <v>6</v>
      </c>
      <c r="H196" s="2">
        <v>45808</v>
      </c>
      <c r="J196" s="47">
        <f>Tableau2[[#This Row],[Date Livraison]]-Tableau2[[#This Row],[Date Commande]]</f>
        <v>25</v>
      </c>
      <c r="K196">
        <f>Tableau2[[#This Row],[Date Règlement]]-Tableau2[[#This Row],[Date Facture]]</f>
        <v>31</v>
      </c>
    </row>
    <row r="197" spans="1:11" x14ac:dyDescent="0.25">
      <c r="A197" s="2">
        <v>45738</v>
      </c>
      <c r="B197" s="2">
        <v>45762</v>
      </c>
      <c r="C197">
        <v>2025196</v>
      </c>
      <c r="D197" s="2">
        <v>45777</v>
      </c>
      <c r="E197">
        <v>1</v>
      </c>
      <c r="F197" s="17">
        <v>726</v>
      </c>
      <c r="G197" t="s">
        <v>5</v>
      </c>
      <c r="H197" s="2">
        <v>45823</v>
      </c>
      <c r="J197" s="47">
        <f>Tableau2[[#This Row],[Date Livraison]]-Tableau2[[#This Row],[Date Commande]]</f>
        <v>24</v>
      </c>
      <c r="K197">
        <f>Tableau2[[#This Row],[Date Règlement]]-Tableau2[[#This Row],[Date Facture]]</f>
        <v>46</v>
      </c>
    </row>
    <row r="198" spans="1:11" x14ac:dyDescent="0.25">
      <c r="A198" s="2">
        <v>45715</v>
      </c>
      <c r="B198" s="2">
        <f>A198+23</f>
        <v>45738</v>
      </c>
      <c r="C198">
        <v>2025197</v>
      </c>
      <c r="D198" s="2">
        <v>45777</v>
      </c>
      <c r="E198">
        <v>5</v>
      </c>
      <c r="F198" s="17">
        <v>3257.6</v>
      </c>
      <c r="G198" t="s">
        <v>5</v>
      </c>
      <c r="H198" s="2">
        <v>45821</v>
      </c>
      <c r="J198" s="47">
        <f>Tableau2[[#This Row],[Date Livraison]]-Tableau2[[#This Row],[Date Commande]]</f>
        <v>23</v>
      </c>
      <c r="K198">
        <f>Tableau2[[#This Row],[Date Règlement]]-Tableau2[[#This Row],[Date Facture]]</f>
        <v>44</v>
      </c>
    </row>
    <row r="199" spans="1:11" x14ac:dyDescent="0.25">
      <c r="A199" s="2">
        <v>45719</v>
      </c>
      <c r="B199" s="2">
        <f>A199+23</f>
        <v>45742</v>
      </c>
      <c r="C199">
        <v>2025198</v>
      </c>
      <c r="D199" s="2">
        <v>45777</v>
      </c>
      <c r="E199">
        <v>4</v>
      </c>
      <c r="F199" s="17">
        <v>1011.4</v>
      </c>
      <c r="G199" t="s">
        <v>6</v>
      </c>
      <c r="H199" s="2">
        <v>45783</v>
      </c>
      <c r="J199" s="47">
        <f>Tableau2[[#This Row],[Date Livraison]]-Tableau2[[#This Row],[Date Commande]]</f>
        <v>23</v>
      </c>
      <c r="K199">
        <f>Tableau2[[#This Row],[Date Règlement]]-Tableau2[[#This Row],[Date Facture]]</f>
        <v>6</v>
      </c>
    </row>
    <row r="200" spans="1:11" x14ac:dyDescent="0.25">
      <c r="A200" s="2">
        <v>45729</v>
      </c>
      <c r="B200" s="2">
        <f>A200+23</f>
        <v>45752</v>
      </c>
      <c r="C200">
        <v>2025199</v>
      </c>
      <c r="D200" s="2">
        <v>45777</v>
      </c>
      <c r="E200">
        <v>8</v>
      </c>
      <c r="F200" s="17">
        <v>2095.8000000000002</v>
      </c>
      <c r="G200" t="s">
        <v>6</v>
      </c>
      <c r="H200" s="2">
        <v>45841</v>
      </c>
      <c r="J200" s="47">
        <f>Tableau2[[#This Row],[Date Livraison]]-Tableau2[[#This Row],[Date Commande]]</f>
        <v>23</v>
      </c>
      <c r="K200">
        <f>Tableau2[[#This Row],[Date Règlement]]-Tableau2[[#This Row],[Date Facture]]</f>
        <v>64</v>
      </c>
    </row>
    <row r="201" spans="1:11" x14ac:dyDescent="0.25">
      <c r="A201" s="2">
        <v>45729</v>
      </c>
      <c r="B201" s="2">
        <v>45764</v>
      </c>
      <c r="C201">
        <v>2025200</v>
      </c>
      <c r="D201" s="2">
        <v>45777</v>
      </c>
      <c r="E201">
        <v>5</v>
      </c>
      <c r="F201" s="17">
        <v>3443.8</v>
      </c>
      <c r="G201" t="s">
        <v>5</v>
      </c>
      <c r="H201" s="2">
        <v>45798</v>
      </c>
      <c r="J201" s="47">
        <f>Tableau2[[#This Row],[Date Livraison]]-Tableau2[[#This Row],[Date Commande]]</f>
        <v>35</v>
      </c>
      <c r="K201">
        <f>Tableau2[[#This Row],[Date Règlement]]-Tableau2[[#This Row],[Date Facture]]</f>
        <v>21</v>
      </c>
    </row>
    <row r="202" spans="1:11" x14ac:dyDescent="0.25">
      <c r="A202" s="2">
        <v>45731</v>
      </c>
      <c r="B202" s="2">
        <v>45764</v>
      </c>
      <c r="C202">
        <v>2025201</v>
      </c>
      <c r="D202" s="2">
        <v>45777</v>
      </c>
      <c r="E202">
        <v>3</v>
      </c>
      <c r="F202" s="17">
        <v>731.2</v>
      </c>
      <c r="G202" t="s">
        <v>6</v>
      </c>
      <c r="H202" s="2">
        <v>45810</v>
      </c>
      <c r="J202" s="47">
        <f>Tableau2[[#This Row],[Date Livraison]]-Tableau2[[#This Row],[Date Commande]]</f>
        <v>33</v>
      </c>
      <c r="K202">
        <f>Tableau2[[#This Row],[Date Règlement]]-Tableau2[[#This Row],[Date Facture]]</f>
        <v>33</v>
      </c>
    </row>
    <row r="203" spans="1:11" x14ac:dyDescent="0.25">
      <c r="A203" s="2">
        <v>45748</v>
      </c>
      <c r="B203" s="2">
        <v>45764</v>
      </c>
      <c r="C203">
        <v>2025202</v>
      </c>
      <c r="D203" s="2">
        <v>45777</v>
      </c>
      <c r="E203">
        <v>1</v>
      </c>
      <c r="F203" s="17">
        <v>744.6</v>
      </c>
      <c r="G203" t="s">
        <v>5</v>
      </c>
      <c r="H203" s="2">
        <v>45808</v>
      </c>
      <c r="J203" s="47">
        <f>Tableau2[[#This Row],[Date Livraison]]-Tableau2[[#This Row],[Date Commande]]</f>
        <v>16</v>
      </c>
      <c r="K203">
        <f>Tableau2[[#This Row],[Date Règlement]]-Tableau2[[#This Row],[Date Facture]]</f>
        <v>31</v>
      </c>
    </row>
    <row r="204" spans="1:11" x14ac:dyDescent="0.25">
      <c r="A204" s="2">
        <v>45725</v>
      </c>
      <c r="B204" s="2">
        <f>A204+23</f>
        <v>45748</v>
      </c>
      <c r="C204">
        <v>2025203</v>
      </c>
      <c r="D204" s="2">
        <v>45777</v>
      </c>
      <c r="E204">
        <v>2</v>
      </c>
      <c r="F204" s="17">
        <v>1377.5</v>
      </c>
      <c r="G204" t="s">
        <v>5</v>
      </c>
      <c r="H204" s="2">
        <v>45828</v>
      </c>
      <c r="J204" s="47">
        <f>Tableau2[[#This Row],[Date Livraison]]-Tableau2[[#This Row],[Date Commande]]</f>
        <v>23</v>
      </c>
      <c r="K204">
        <f>Tableau2[[#This Row],[Date Règlement]]-Tableau2[[#This Row],[Date Facture]]</f>
        <v>51</v>
      </c>
    </row>
    <row r="205" spans="1:11" x14ac:dyDescent="0.25">
      <c r="A205" s="2">
        <v>45740</v>
      </c>
      <c r="B205" s="2">
        <v>45765</v>
      </c>
      <c r="C205">
        <v>2025204</v>
      </c>
      <c r="D205" s="2">
        <v>45777</v>
      </c>
      <c r="E205">
        <v>7</v>
      </c>
      <c r="F205" s="17">
        <v>5299.1</v>
      </c>
      <c r="G205" t="s">
        <v>5</v>
      </c>
      <c r="H205" s="2">
        <v>45845</v>
      </c>
      <c r="J205" s="47">
        <f>Tableau2[[#This Row],[Date Livraison]]-Tableau2[[#This Row],[Date Commande]]</f>
        <v>25</v>
      </c>
      <c r="K205">
        <f>Tableau2[[#This Row],[Date Règlement]]-Tableau2[[#This Row],[Date Facture]]</f>
        <v>68</v>
      </c>
    </row>
    <row r="206" spans="1:11" x14ac:dyDescent="0.25">
      <c r="A206" s="2">
        <v>45740</v>
      </c>
      <c r="B206" s="2">
        <v>45766</v>
      </c>
      <c r="C206">
        <v>2025205</v>
      </c>
      <c r="D206" s="2">
        <v>45777</v>
      </c>
      <c r="E206">
        <v>7</v>
      </c>
      <c r="F206" s="17">
        <v>1897.6</v>
      </c>
      <c r="G206" t="s">
        <v>6</v>
      </c>
      <c r="H206" s="2">
        <v>45840</v>
      </c>
      <c r="J206" s="47">
        <f>Tableau2[[#This Row],[Date Livraison]]-Tableau2[[#This Row],[Date Commande]]</f>
        <v>26</v>
      </c>
      <c r="K206">
        <f>Tableau2[[#This Row],[Date Règlement]]-Tableau2[[#This Row],[Date Facture]]</f>
        <v>63</v>
      </c>
    </row>
    <row r="207" spans="1:11" x14ac:dyDescent="0.25">
      <c r="A207" s="2">
        <v>45748</v>
      </c>
      <c r="B207" s="2">
        <v>45767</v>
      </c>
      <c r="C207">
        <v>2025206</v>
      </c>
      <c r="D207" s="2">
        <v>45777</v>
      </c>
      <c r="E207">
        <v>6</v>
      </c>
      <c r="F207" s="17">
        <v>1619.4</v>
      </c>
      <c r="G207" t="s">
        <v>7</v>
      </c>
      <c r="H207" s="2">
        <v>45821</v>
      </c>
      <c r="J207" s="47">
        <f>Tableau2[[#This Row],[Date Livraison]]-Tableau2[[#This Row],[Date Commande]]</f>
        <v>19</v>
      </c>
      <c r="K207">
        <f>Tableau2[[#This Row],[Date Règlement]]-Tableau2[[#This Row],[Date Facture]]</f>
        <v>44</v>
      </c>
    </row>
    <row r="208" spans="1:11" x14ac:dyDescent="0.25">
      <c r="A208" s="2">
        <v>45721</v>
      </c>
      <c r="B208" s="2">
        <f>A208+23</f>
        <v>45744</v>
      </c>
      <c r="C208">
        <v>2025207</v>
      </c>
      <c r="D208" s="2">
        <v>45777</v>
      </c>
      <c r="E208">
        <v>8</v>
      </c>
      <c r="F208" s="17">
        <v>2241.6</v>
      </c>
      <c r="G208" t="s">
        <v>6</v>
      </c>
      <c r="H208" s="2">
        <v>45845</v>
      </c>
      <c r="J208" s="47">
        <f>Tableau2[[#This Row],[Date Livraison]]-Tableau2[[#This Row],[Date Commande]]</f>
        <v>23</v>
      </c>
      <c r="K208">
        <f>Tableau2[[#This Row],[Date Règlement]]-Tableau2[[#This Row],[Date Facture]]</f>
        <v>68</v>
      </c>
    </row>
    <row r="209" spans="1:11" x14ac:dyDescent="0.25">
      <c r="A209" s="2">
        <v>45750</v>
      </c>
      <c r="B209" s="2">
        <v>45768</v>
      </c>
      <c r="C209">
        <v>2025208</v>
      </c>
      <c r="D209" s="2">
        <v>45777</v>
      </c>
      <c r="E209">
        <v>7</v>
      </c>
      <c r="F209" s="17">
        <v>4430.3999999999996</v>
      </c>
      <c r="G209" t="s">
        <v>5</v>
      </c>
      <c r="H209" s="2">
        <v>45819</v>
      </c>
      <c r="J209" s="47">
        <f>Tableau2[[#This Row],[Date Livraison]]-Tableau2[[#This Row],[Date Commande]]</f>
        <v>18</v>
      </c>
      <c r="K209">
        <f>Tableau2[[#This Row],[Date Règlement]]-Tableau2[[#This Row],[Date Facture]]</f>
        <v>42</v>
      </c>
    </row>
    <row r="210" spans="1:11" x14ac:dyDescent="0.25">
      <c r="A210" s="2">
        <v>45757</v>
      </c>
      <c r="B210" s="2">
        <v>45768</v>
      </c>
      <c r="C210">
        <v>2025209</v>
      </c>
      <c r="D210" s="2">
        <v>45777</v>
      </c>
      <c r="E210">
        <v>3</v>
      </c>
      <c r="F210" s="17">
        <v>826.9</v>
      </c>
      <c r="G210" t="s">
        <v>6</v>
      </c>
      <c r="H210" s="2">
        <v>45803</v>
      </c>
      <c r="J210" s="47">
        <f>Tableau2[[#This Row],[Date Livraison]]-Tableau2[[#This Row],[Date Commande]]</f>
        <v>11</v>
      </c>
      <c r="K210">
        <f>Tableau2[[#This Row],[Date Règlement]]-Tableau2[[#This Row],[Date Facture]]</f>
        <v>26</v>
      </c>
    </row>
    <row r="211" spans="1:11" x14ac:dyDescent="0.25">
      <c r="A211" s="2">
        <v>45736</v>
      </c>
      <c r="B211" s="2">
        <v>45769</v>
      </c>
      <c r="C211">
        <v>2025210</v>
      </c>
      <c r="D211" s="2">
        <v>45777</v>
      </c>
      <c r="E211">
        <v>9</v>
      </c>
      <c r="F211" s="17">
        <v>2339.1</v>
      </c>
      <c r="G211" t="s">
        <v>7</v>
      </c>
      <c r="H211" s="2">
        <v>45802</v>
      </c>
      <c r="J211" s="47">
        <f>Tableau2[[#This Row],[Date Livraison]]-Tableau2[[#This Row],[Date Commande]]</f>
        <v>33</v>
      </c>
      <c r="K211">
        <f>Tableau2[[#This Row],[Date Règlement]]-Tableau2[[#This Row],[Date Facture]]</f>
        <v>25</v>
      </c>
    </row>
    <row r="212" spans="1:11" x14ac:dyDescent="0.25">
      <c r="A212" s="2">
        <v>45739</v>
      </c>
      <c r="B212" s="2">
        <v>45769</v>
      </c>
      <c r="C212">
        <v>2025211</v>
      </c>
      <c r="D212" s="2">
        <v>45777</v>
      </c>
      <c r="E212">
        <v>4</v>
      </c>
      <c r="F212" s="17">
        <v>1029.7</v>
      </c>
      <c r="G212" t="s">
        <v>6</v>
      </c>
      <c r="H212" s="2">
        <v>45845</v>
      </c>
      <c r="J212" s="47">
        <f>Tableau2[[#This Row],[Date Livraison]]-Tableau2[[#This Row],[Date Commande]]</f>
        <v>30</v>
      </c>
      <c r="K212">
        <f>Tableau2[[#This Row],[Date Règlement]]-Tableau2[[#This Row],[Date Facture]]</f>
        <v>68</v>
      </c>
    </row>
    <row r="213" spans="1:11" x14ac:dyDescent="0.25">
      <c r="A213" s="2">
        <v>45745</v>
      </c>
      <c r="B213" s="2">
        <v>45769</v>
      </c>
      <c r="C213">
        <v>2025212</v>
      </c>
      <c r="D213" s="2">
        <v>45777</v>
      </c>
      <c r="E213">
        <v>2</v>
      </c>
      <c r="F213" s="17">
        <v>487.5</v>
      </c>
      <c r="G213" t="s">
        <v>6</v>
      </c>
      <c r="H213" s="2">
        <v>45825</v>
      </c>
      <c r="J213" s="47">
        <f>Tableau2[[#This Row],[Date Livraison]]-Tableau2[[#This Row],[Date Commande]]</f>
        <v>24</v>
      </c>
      <c r="K213">
        <f>Tableau2[[#This Row],[Date Règlement]]-Tableau2[[#This Row],[Date Facture]]</f>
        <v>48</v>
      </c>
    </row>
    <row r="214" spans="1:11" x14ac:dyDescent="0.25">
      <c r="A214" s="2">
        <v>45759</v>
      </c>
      <c r="B214" s="2">
        <v>45769</v>
      </c>
      <c r="C214">
        <v>2025213</v>
      </c>
      <c r="D214" s="2">
        <v>45777</v>
      </c>
      <c r="E214">
        <v>9</v>
      </c>
      <c r="F214" s="17">
        <v>5807.9</v>
      </c>
      <c r="G214" t="s">
        <v>5</v>
      </c>
      <c r="H214" s="2">
        <v>45804</v>
      </c>
      <c r="J214" s="47">
        <f>Tableau2[[#This Row],[Date Livraison]]-Tableau2[[#This Row],[Date Commande]]</f>
        <v>10</v>
      </c>
      <c r="K214">
        <f>Tableau2[[#This Row],[Date Règlement]]-Tableau2[[#This Row],[Date Facture]]</f>
        <v>27</v>
      </c>
    </row>
    <row r="215" spans="1:11" x14ac:dyDescent="0.25">
      <c r="A215" s="2">
        <v>45721</v>
      </c>
      <c r="B215" s="2">
        <f>A215+14</f>
        <v>45735</v>
      </c>
      <c r="C215">
        <v>2025214</v>
      </c>
      <c r="D215" s="2">
        <v>45777</v>
      </c>
      <c r="E215">
        <v>9</v>
      </c>
      <c r="F215" s="17">
        <v>2496.5</v>
      </c>
      <c r="G215" t="s">
        <v>7</v>
      </c>
      <c r="H215" s="2">
        <v>45794</v>
      </c>
      <c r="J215" s="47">
        <f>Tableau2[[#This Row],[Date Livraison]]-Tableau2[[#This Row],[Date Commande]]</f>
        <v>14</v>
      </c>
      <c r="K215">
        <f>Tableau2[[#This Row],[Date Règlement]]-Tableau2[[#This Row],[Date Facture]]</f>
        <v>17</v>
      </c>
    </row>
    <row r="216" spans="1:11" x14ac:dyDescent="0.25">
      <c r="A216" s="2">
        <v>45726</v>
      </c>
      <c r="B216" s="2">
        <f>A216+23</f>
        <v>45749</v>
      </c>
      <c r="C216">
        <v>2025215</v>
      </c>
      <c r="D216" s="2">
        <v>45777</v>
      </c>
      <c r="E216">
        <v>6</v>
      </c>
      <c r="F216" s="17">
        <v>1558.2</v>
      </c>
      <c r="G216" t="s">
        <v>6</v>
      </c>
      <c r="H216" s="2">
        <v>45819</v>
      </c>
      <c r="J216" s="47">
        <f>Tableau2[[#This Row],[Date Livraison]]-Tableau2[[#This Row],[Date Commande]]</f>
        <v>23</v>
      </c>
      <c r="K216">
        <f>Tableau2[[#This Row],[Date Règlement]]-Tableau2[[#This Row],[Date Facture]]</f>
        <v>42</v>
      </c>
    </row>
    <row r="217" spans="1:11" x14ac:dyDescent="0.25">
      <c r="A217" s="2">
        <v>45739</v>
      </c>
      <c r="B217" s="2">
        <v>45770</v>
      </c>
      <c r="C217">
        <v>2025216</v>
      </c>
      <c r="D217" s="2">
        <v>45777</v>
      </c>
      <c r="E217">
        <v>6</v>
      </c>
      <c r="F217" s="17">
        <v>1544.4</v>
      </c>
      <c r="G217" t="s">
        <v>7</v>
      </c>
      <c r="H217" s="2">
        <v>45824</v>
      </c>
      <c r="J217" s="47">
        <f>Tableau2[[#This Row],[Date Livraison]]-Tableau2[[#This Row],[Date Commande]]</f>
        <v>31</v>
      </c>
      <c r="K217">
        <f>Tableau2[[#This Row],[Date Règlement]]-Tableau2[[#This Row],[Date Facture]]</f>
        <v>47</v>
      </c>
    </row>
    <row r="218" spans="1:11" x14ac:dyDescent="0.25">
      <c r="A218" s="2">
        <v>45744</v>
      </c>
      <c r="B218" s="2">
        <v>45770</v>
      </c>
      <c r="C218">
        <v>2025217</v>
      </c>
      <c r="D218" s="2">
        <v>45777</v>
      </c>
      <c r="E218">
        <v>2</v>
      </c>
      <c r="F218" s="17">
        <v>604.79999999999995</v>
      </c>
      <c r="G218" t="s">
        <v>7</v>
      </c>
      <c r="H218" s="2">
        <v>45837</v>
      </c>
      <c r="J218" s="47">
        <f>Tableau2[[#This Row],[Date Livraison]]-Tableau2[[#This Row],[Date Commande]]</f>
        <v>26</v>
      </c>
      <c r="K218">
        <f>Tableau2[[#This Row],[Date Règlement]]-Tableau2[[#This Row],[Date Facture]]</f>
        <v>60</v>
      </c>
    </row>
    <row r="219" spans="1:11" x14ac:dyDescent="0.25">
      <c r="A219" s="2">
        <v>45737</v>
      </c>
      <c r="B219" s="2">
        <v>45771</v>
      </c>
      <c r="C219">
        <v>2025218</v>
      </c>
      <c r="D219" s="2">
        <v>45777</v>
      </c>
      <c r="E219">
        <v>5</v>
      </c>
      <c r="F219" s="17">
        <v>1386.9</v>
      </c>
      <c r="G219" t="s">
        <v>7</v>
      </c>
      <c r="H219" s="2">
        <v>45809</v>
      </c>
      <c r="J219" s="47">
        <f>Tableau2[[#This Row],[Date Livraison]]-Tableau2[[#This Row],[Date Commande]]</f>
        <v>34</v>
      </c>
      <c r="K219">
        <f>Tableau2[[#This Row],[Date Règlement]]-Tableau2[[#This Row],[Date Facture]]</f>
        <v>32</v>
      </c>
    </row>
    <row r="220" spans="1:11" x14ac:dyDescent="0.25">
      <c r="A220" s="2">
        <v>45725</v>
      </c>
      <c r="B220" s="2">
        <f>A220+23</f>
        <v>45748</v>
      </c>
      <c r="C220">
        <v>2025219</v>
      </c>
      <c r="D220" s="2">
        <v>45777</v>
      </c>
      <c r="E220">
        <v>8</v>
      </c>
      <c r="F220" s="17">
        <v>1950</v>
      </c>
      <c r="G220" t="s">
        <v>6</v>
      </c>
      <c r="H220" s="2">
        <v>45800</v>
      </c>
      <c r="J220" s="47">
        <f>Tableau2[[#This Row],[Date Livraison]]-Tableau2[[#This Row],[Date Commande]]</f>
        <v>23</v>
      </c>
      <c r="K220">
        <f>Tableau2[[#This Row],[Date Règlement]]-Tableau2[[#This Row],[Date Facture]]</f>
        <v>23</v>
      </c>
    </row>
    <row r="221" spans="1:11" x14ac:dyDescent="0.25">
      <c r="A221" s="2">
        <v>45730</v>
      </c>
      <c r="B221" s="2">
        <v>45772</v>
      </c>
      <c r="C221">
        <v>2025220</v>
      </c>
      <c r="D221" s="2">
        <v>45777</v>
      </c>
      <c r="E221">
        <v>5</v>
      </c>
      <c r="F221" s="17">
        <v>3754</v>
      </c>
      <c r="G221" t="s">
        <v>5</v>
      </c>
      <c r="H221" s="2">
        <v>45796</v>
      </c>
      <c r="J221" s="47">
        <f>Tableau2[[#This Row],[Date Livraison]]-Tableau2[[#This Row],[Date Commande]]</f>
        <v>42</v>
      </c>
      <c r="K221">
        <f>Tableau2[[#This Row],[Date Règlement]]-Tableau2[[#This Row],[Date Facture]]</f>
        <v>19</v>
      </c>
    </row>
    <row r="222" spans="1:11" x14ac:dyDescent="0.25">
      <c r="A222" s="2">
        <v>45736</v>
      </c>
      <c r="B222" s="2">
        <v>45772</v>
      </c>
      <c r="C222">
        <v>2025221</v>
      </c>
      <c r="D222" s="2">
        <v>45777</v>
      </c>
      <c r="E222">
        <v>3</v>
      </c>
      <c r="F222" s="17">
        <v>710.7</v>
      </c>
      <c r="G222" t="s">
        <v>6</v>
      </c>
      <c r="H222" s="2">
        <v>45833</v>
      </c>
      <c r="J222" s="47">
        <f>Tableau2[[#This Row],[Date Livraison]]-Tableau2[[#This Row],[Date Commande]]</f>
        <v>36</v>
      </c>
      <c r="K222">
        <f>Tableau2[[#This Row],[Date Règlement]]-Tableau2[[#This Row],[Date Facture]]</f>
        <v>56</v>
      </c>
    </row>
    <row r="223" spans="1:11" x14ac:dyDescent="0.25">
      <c r="A223" s="2">
        <v>45739</v>
      </c>
      <c r="B223" s="2">
        <v>45772</v>
      </c>
      <c r="C223">
        <v>2025222</v>
      </c>
      <c r="D223" s="2">
        <v>45777</v>
      </c>
      <c r="E223">
        <v>7</v>
      </c>
      <c r="F223" s="17">
        <v>1836.8</v>
      </c>
      <c r="G223" t="s">
        <v>7</v>
      </c>
      <c r="H223" s="2">
        <v>45841</v>
      </c>
      <c r="J223" s="47">
        <f>Tableau2[[#This Row],[Date Livraison]]-Tableau2[[#This Row],[Date Commande]]</f>
        <v>33</v>
      </c>
      <c r="K223">
        <f>Tableau2[[#This Row],[Date Règlement]]-Tableau2[[#This Row],[Date Facture]]</f>
        <v>64</v>
      </c>
    </row>
    <row r="224" spans="1:11" x14ac:dyDescent="0.25">
      <c r="A224" s="2">
        <v>45752</v>
      </c>
      <c r="B224" s="2">
        <v>45772</v>
      </c>
      <c r="C224">
        <v>2025223</v>
      </c>
      <c r="D224" s="2">
        <v>45777</v>
      </c>
      <c r="E224">
        <v>7</v>
      </c>
      <c r="F224" s="17">
        <v>1881.6</v>
      </c>
      <c r="G224" t="s">
        <v>6</v>
      </c>
      <c r="H224" s="2">
        <v>45793</v>
      </c>
      <c r="J224" s="47">
        <f>Tableau2[[#This Row],[Date Livraison]]-Tableau2[[#This Row],[Date Commande]]</f>
        <v>20</v>
      </c>
      <c r="K224">
        <f>Tableau2[[#This Row],[Date Règlement]]-Tableau2[[#This Row],[Date Facture]]</f>
        <v>16</v>
      </c>
    </row>
    <row r="225" spans="1:11" x14ac:dyDescent="0.25">
      <c r="A225" s="2">
        <v>45755</v>
      </c>
      <c r="B225" s="2">
        <v>45772</v>
      </c>
      <c r="C225">
        <v>2025224</v>
      </c>
      <c r="D225" s="2">
        <v>45777</v>
      </c>
      <c r="E225">
        <v>2</v>
      </c>
      <c r="F225" s="17">
        <v>551.29999999999995</v>
      </c>
      <c r="G225" t="s">
        <v>6</v>
      </c>
      <c r="H225" s="2">
        <v>45840</v>
      </c>
      <c r="J225" s="47">
        <f>Tableau2[[#This Row],[Date Livraison]]-Tableau2[[#This Row],[Date Commande]]</f>
        <v>17</v>
      </c>
      <c r="K225">
        <f>Tableau2[[#This Row],[Date Règlement]]-Tableau2[[#This Row],[Date Facture]]</f>
        <v>63</v>
      </c>
    </row>
    <row r="226" spans="1:11" x14ac:dyDescent="0.25">
      <c r="A226" s="2">
        <v>45725</v>
      </c>
      <c r="B226" s="2">
        <f>A226+14</f>
        <v>45739</v>
      </c>
      <c r="C226">
        <v>2025225</v>
      </c>
      <c r="D226" s="2">
        <v>45777</v>
      </c>
      <c r="E226">
        <v>9</v>
      </c>
      <c r="F226" s="17">
        <v>2429</v>
      </c>
      <c r="G226" t="s">
        <v>7</v>
      </c>
      <c r="H226" s="2">
        <v>45813</v>
      </c>
      <c r="I226">
        <v>2</v>
      </c>
      <c r="J226" s="47">
        <f>Tableau2[[#This Row],[Date Livraison]]-Tableau2[[#This Row],[Date Commande]]</f>
        <v>14</v>
      </c>
      <c r="K226">
        <f>Tableau2[[#This Row],[Date Règlement]]-Tableau2[[#This Row],[Date Facture]]</f>
        <v>36</v>
      </c>
    </row>
    <row r="227" spans="1:11" x14ac:dyDescent="0.25">
      <c r="A227" s="2">
        <v>45731</v>
      </c>
      <c r="B227" s="2">
        <v>45773</v>
      </c>
      <c r="C227">
        <v>2025226</v>
      </c>
      <c r="D227" s="2">
        <v>45777</v>
      </c>
      <c r="E227">
        <v>8</v>
      </c>
      <c r="F227" s="17">
        <v>2319.1</v>
      </c>
      <c r="G227" t="s">
        <v>7</v>
      </c>
      <c r="H227" s="2">
        <v>45798</v>
      </c>
      <c r="J227" s="47">
        <f>Tableau2[[#This Row],[Date Livraison]]-Tableau2[[#This Row],[Date Commande]]</f>
        <v>42</v>
      </c>
      <c r="K227">
        <f>Tableau2[[#This Row],[Date Règlement]]-Tableau2[[#This Row],[Date Facture]]</f>
        <v>21</v>
      </c>
    </row>
    <row r="228" spans="1:11" x14ac:dyDescent="0.25">
      <c r="A228" s="2">
        <v>45741</v>
      </c>
      <c r="B228" s="2">
        <v>45773</v>
      </c>
      <c r="C228">
        <v>2025227</v>
      </c>
      <c r="D228" s="2">
        <v>45777</v>
      </c>
      <c r="E228">
        <v>6</v>
      </c>
      <c r="F228" s="17">
        <v>1574.4</v>
      </c>
      <c r="G228" t="s">
        <v>7</v>
      </c>
      <c r="H228" s="2">
        <v>45805</v>
      </c>
      <c r="J228" s="47">
        <f>Tableau2[[#This Row],[Date Livraison]]-Tableau2[[#This Row],[Date Commande]]</f>
        <v>32</v>
      </c>
      <c r="K228">
        <f>Tableau2[[#This Row],[Date Règlement]]-Tableau2[[#This Row],[Date Facture]]</f>
        <v>28</v>
      </c>
    </row>
    <row r="229" spans="1:11" x14ac:dyDescent="0.25">
      <c r="A229" s="2">
        <v>45741</v>
      </c>
      <c r="B229" s="2">
        <v>45773</v>
      </c>
      <c r="C229">
        <v>2025228</v>
      </c>
      <c r="D229" s="2">
        <v>45777</v>
      </c>
      <c r="E229">
        <v>2</v>
      </c>
      <c r="F229" s="17">
        <v>1402.3</v>
      </c>
      <c r="G229" t="s">
        <v>5</v>
      </c>
      <c r="H229" s="2">
        <v>45796</v>
      </c>
      <c r="J229" s="47">
        <f>Tableau2[[#This Row],[Date Livraison]]-Tableau2[[#This Row],[Date Commande]]</f>
        <v>32</v>
      </c>
      <c r="K229">
        <f>Tableau2[[#This Row],[Date Règlement]]-Tableau2[[#This Row],[Date Facture]]</f>
        <v>19</v>
      </c>
    </row>
    <row r="230" spans="1:11" x14ac:dyDescent="0.25">
      <c r="A230" s="2">
        <v>45749</v>
      </c>
      <c r="B230" s="2">
        <v>45773</v>
      </c>
      <c r="C230">
        <v>2025229</v>
      </c>
      <c r="D230" s="2">
        <v>45777</v>
      </c>
      <c r="E230">
        <v>7</v>
      </c>
      <c r="F230" s="17">
        <v>4647.5</v>
      </c>
      <c r="G230" t="s">
        <v>5</v>
      </c>
      <c r="H230" s="2">
        <v>45832</v>
      </c>
      <c r="J230" s="47">
        <f>Tableau2[[#This Row],[Date Livraison]]-Tableau2[[#This Row],[Date Commande]]</f>
        <v>24</v>
      </c>
      <c r="K230">
        <f>Tableau2[[#This Row],[Date Règlement]]-Tableau2[[#This Row],[Date Facture]]</f>
        <v>55</v>
      </c>
    </row>
    <row r="231" spans="1:11" x14ac:dyDescent="0.25">
      <c r="A231" s="2">
        <v>45757</v>
      </c>
      <c r="B231" s="2">
        <v>45773</v>
      </c>
      <c r="C231">
        <v>2025230</v>
      </c>
      <c r="D231" s="2">
        <v>45777</v>
      </c>
      <c r="E231">
        <v>9</v>
      </c>
      <c r="F231" s="17">
        <v>2766.4</v>
      </c>
      <c r="G231" t="s">
        <v>7</v>
      </c>
      <c r="H231" s="2">
        <v>45831</v>
      </c>
      <c r="J231" s="47">
        <f>Tableau2[[#This Row],[Date Livraison]]-Tableau2[[#This Row],[Date Commande]]</f>
        <v>16</v>
      </c>
      <c r="K231">
        <f>Tableau2[[#This Row],[Date Règlement]]-Tableau2[[#This Row],[Date Facture]]</f>
        <v>54</v>
      </c>
    </row>
    <row r="232" spans="1:11" x14ac:dyDescent="0.25">
      <c r="A232" s="2">
        <v>45730</v>
      </c>
      <c r="B232" s="2">
        <v>45774</v>
      </c>
      <c r="C232">
        <v>2025231</v>
      </c>
      <c r="D232" s="2">
        <v>45777</v>
      </c>
      <c r="E232">
        <v>9</v>
      </c>
      <c r="F232" s="17">
        <v>2541.5</v>
      </c>
      <c r="G232" t="s">
        <v>7</v>
      </c>
      <c r="H232" s="2">
        <v>45812</v>
      </c>
      <c r="J232" s="47">
        <f>Tableau2[[#This Row],[Date Livraison]]-Tableau2[[#This Row],[Date Commande]]</f>
        <v>44</v>
      </c>
      <c r="K232">
        <f>Tableau2[[#This Row],[Date Règlement]]-Tableau2[[#This Row],[Date Facture]]</f>
        <v>35</v>
      </c>
    </row>
    <row r="233" spans="1:11" x14ac:dyDescent="0.25">
      <c r="A233" s="2">
        <v>45733</v>
      </c>
      <c r="B233" s="2">
        <f>A233+14</f>
        <v>45747</v>
      </c>
      <c r="C233">
        <v>2025232</v>
      </c>
      <c r="D233" s="2">
        <v>45777</v>
      </c>
      <c r="E233">
        <v>7</v>
      </c>
      <c r="F233" s="17">
        <v>1976.7</v>
      </c>
      <c r="G233" t="s">
        <v>7</v>
      </c>
      <c r="H233" s="2">
        <v>45807</v>
      </c>
      <c r="J233" s="47">
        <f>Tableau2[[#This Row],[Date Livraison]]-Tableau2[[#This Row],[Date Commande]]</f>
        <v>14</v>
      </c>
      <c r="K233">
        <f>Tableau2[[#This Row],[Date Règlement]]-Tableau2[[#This Row],[Date Facture]]</f>
        <v>30</v>
      </c>
    </row>
    <row r="234" spans="1:11" x14ac:dyDescent="0.25">
      <c r="A234" s="2">
        <v>45756</v>
      </c>
      <c r="B234" s="2">
        <v>45774</v>
      </c>
      <c r="C234">
        <v>2025233</v>
      </c>
      <c r="D234" s="2">
        <v>45777</v>
      </c>
      <c r="E234">
        <v>2</v>
      </c>
      <c r="F234" s="17">
        <v>1365.1</v>
      </c>
      <c r="G234" t="s">
        <v>5</v>
      </c>
      <c r="H234" s="2">
        <v>45803</v>
      </c>
      <c r="J234" s="47">
        <f>Tableau2[[#This Row],[Date Livraison]]-Tableau2[[#This Row],[Date Commande]]</f>
        <v>18</v>
      </c>
      <c r="K234">
        <f>Tableau2[[#This Row],[Date Règlement]]-Tableau2[[#This Row],[Date Facture]]</f>
        <v>26</v>
      </c>
    </row>
    <row r="235" spans="1:11" x14ac:dyDescent="0.25">
      <c r="A235" s="2">
        <v>45758</v>
      </c>
      <c r="B235" s="2">
        <v>45774</v>
      </c>
      <c r="C235">
        <v>2025234</v>
      </c>
      <c r="D235" s="2">
        <v>45777</v>
      </c>
      <c r="E235">
        <v>6</v>
      </c>
      <c r="F235" s="17">
        <v>1462.5</v>
      </c>
      <c r="G235" t="s">
        <v>6</v>
      </c>
      <c r="H235" s="2">
        <v>45844</v>
      </c>
      <c r="J235" s="47">
        <f>Tableau2[[#This Row],[Date Livraison]]-Tableau2[[#This Row],[Date Commande]]</f>
        <v>16</v>
      </c>
      <c r="K235">
        <f>Tableau2[[#This Row],[Date Règlement]]-Tableau2[[#This Row],[Date Facture]]</f>
        <v>67</v>
      </c>
    </row>
    <row r="236" spans="1:11" x14ac:dyDescent="0.25">
      <c r="A236" s="2">
        <v>45730</v>
      </c>
      <c r="B236" s="2">
        <f>A236+21</f>
        <v>45751</v>
      </c>
      <c r="C236">
        <v>2025235</v>
      </c>
      <c r="D236" s="2">
        <v>45777</v>
      </c>
      <c r="E236">
        <v>6</v>
      </c>
      <c r="F236" s="17">
        <v>1421.5</v>
      </c>
      <c r="G236" t="s">
        <v>6</v>
      </c>
      <c r="H236" s="2">
        <v>45808</v>
      </c>
      <c r="I236">
        <v>2</v>
      </c>
      <c r="J236" s="47">
        <f>Tableau2[[#This Row],[Date Livraison]]-Tableau2[[#This Row],[Date Commande]]</f>
        <v>21</v>
      </c>
      <c r="K236">
        <f>Tableau2[[#This Row],[Date Règlement]]-Tableau2[[#This Row],[Date Facture]]</f>
        <v>31</v>
      </c>
    </row>
    <row r="237" spans="1:11" x14ac:dyDescent="0.25">
      <c r="A237" s="2">
        <v>45730</v>
      </c>
      <c r="B237" s="2">
        <f>A237+21</f>
        <v>45751</v>
      </c>
      <c r="C237">
        <v>2025236</v>
      </c>
      <c r="D237" s="2">
        <v>45777</v>
      </c>
      <c r="E237">
        <v>9</v>
      </c>
      <c r="F237" s="17">
        <v>2743.9</v>
      </c>
      <c r="G237" t="s">
        <v>7</v>
      </c>
      <c r="H237" s="2">
        <v>45834</v>
      </c>
      <c r="J237" s="47">
        <f>Tableau2[[#This Row],[Date Livraison]]-Tableau2[[#This Row],[Date Commande]]</f>
        <v>21</v>
      </c>
      <c r="K237">
        <f>Tableau2[[#This Row],[Date Règlement]]-Tableau2[[#This Row],[Date Facture]]</f>
        <v>57</v>
      </c>
    </row>
    <row r="238" spans="1:11" x14ac:dyDescent="0.25">
      <c r="A238" s="2">
        <v>45746</v>
      </c>
      <c r="B238" s="2">
        <v>45775</v>
      </c>
      <c r="C238">
        <v>2025237</v>
      </c>
      <c r="D238" s="2">
        <v>45777</v>
      </c>
      <c r="E238">
        <v>2</v>
      </c>
      <c r="F238" s="17">
        <v>496.6</v>
      </c>
      <c r="G238" t="s">
        <v>6</v>
      </c>
      <c r="H238" s="2">
        <v>45800</v>
      </c>
      <c r="J238" s="47">
        <f>Tableau2[[#This Row],[Date Livraison]]-Tableau2[[#This Row],[Date Commande]]</f>
        <v>29</v>
      </c>
      <c r="K238">
        <f>Tableau2[[#This Row],[Date Règlement]]-Tableau2[[#This Row],[Date Facture]]</f>
        <v>23</v>
      </c>
    </row>
    <row r="239" spans="1:11" x14ac:dyDescent="0.25">
      <c r="A239" s="2">
        <v>45751</v>
      </c>
      <c r="B239" s="2">
        <v>45776</v>
      </c>
      <c r="C239">
        <v>2025238</v>
      </c>
      <c r="D239" s="2">
        <v>45777</v>
      </c>
      <c r="E239">
        <v>6</v>
      </c>
      <c r="F239" s="17">
        <v>3946.4</v>
      </c>
      <c r="G239" t="s">
        <v>5</v>
      </c>
      <c r="H239" s="2">
        <v>45794</v>
      </c>
      <c r="J239" s="47">
        <f>Tableau2[[#This Row],[Date Livraison]]-Tableau2[[#This Row],[Date Commande]]</f>
        <v>25</v>
      </c>
      <c r="K239">
        <f>Tableau2[[#This Row],[Date Règlement]]-Tableau2[[#This Row],[Date Facture]]</f>
        <v>17</v>
      </c>
    </row>
    <row r="240" spans="1:11" x14ac:dyDescent="0.25">
      <c r="A240" s="2">
        <v>45735</v>
      </c>
      <c r="B240" s="2">
        <v>45777</v>
      </c>
      <c r="C240">
        <v>2025239</v>
      </c>
      <c r="D240" s="2">
        <v>45777</v>
      </c>
      <c r="E240">
        <v>1</v>
      </c>
      <c r="F240" s="17">
        <v>750.8</v>
      </c>
      <c r="G240" t="s">
        <v>5</v>
      </c>
      <c r="H240" s="2">
        <v>45810</v>
      </c>
      <c r="J240" s="47">
        <f>Tableau2[[#This Row],[Date Livraison]]-Tableau2[[#This Row],[Date Commande]]</f>
        <v>42</v>
      </c>
      <c r="K240">
        <f>Tableau2[[#This Row],[Date Règlement]]-Tableau2[[#This Row],[Date Facture]]</f>
        <v>33</v>
      </c>
    </row>
    <row r="241" spans="1:11" x14ac:dyDescent="0.25">
      <c r="A241" s="2">
        <v>45753</v>
      </c>
      <c r="B241" s="2">
        <v>45777</v>
      </c>
      <c r="C241">
        <v>2025240</v>
      </c>
      <c r="D241" s="2">
        <v>45777</v>
      </c>
      <c r="E241">
        <v>2</v>
      </c>
      <c r="F241" s="17">
        <v>529.79999999999995</v>
      </c>
      <c r="G241" t="s">
        <v>7</v>
      </c>
      <c r="H241" s="2">
        <v>45784</v>
      </c>
      <c r="J241" s="47">
        <f>Tableau2[[#This Row],[Date Livraison]]-Tableau2[[#This Row],[Date Commande]]</f>
        <v>24</v>
      </c>
      <c r="K241">
        <f>Tableau2[[#This Row],[Date Règlement]]-Tableau2[[#This Row],[Date Facture]]</f>
        <v>7</v>
      </c>
    </row>
    <row r="242" spans="1:11" x14ac:dyDescent="0.25">
      <c r="A242" s="2">
        <v>45754</v>
      </c>
      <c r="B242" s="2">
        <v>45778</v>
      </c>
      <c r="C242">
        <v>2025241</v>
      </c>
      <c r="D242" s="2">
        <v>45808</v>
      </c>
      <c r="E242">
        <v>4</v>
      </c>
      <c r="F242" s="17">
        <v>1093.4000000000001</v>
      </c>
      <c r="G242" t="s">
        <v>6</v>
      </c>
      <c r="H242" s="2">
        <v>45835</v>
      </c>
      <c r="I242">
        <v>2</v>
      </c>
      <c r="J242" s="47">
        <f>Tableau2[[#This Row],[Date Livraison]]-Tableau2[[#This Row],[Date Commande]]</f>
        <v>24</v>
      </c>
      <c r="K242">
        <f>Tableau2[[#This Row],[Date Règlement]]-Tableau2[[#This Row],[Date Facture]]</f>
        <v>27</v>
      </c>
    </row>
    <row r="243" spans="1:11" x14ac:dyDescent="0.25">
      <c r="A243" s="2">
        <v>45760</v>
      </c>
      <c r="B243" s="2">
        <v>45778</v>
      </c>
      <c r="C243">
        <v>2025242</v>
      </c>
      <c r="D243" s="2">
        <v>45808</v>
      </c>
      <c r="E243">
        <v>4</v>
      </c>
      <c r="F243" s="17">
        <v>2903.9</v>
      </c>
      <c r="G243" t="s">
        <v>5</v>
      </c>
      <c r="H243" s="2">
        <v>45822</v>
      </c>
      <c r="J243" s="47">
        <f>Tableau2[[#This Row],[Date Livraison]]-Tableau2[[#This Row],[Date Commande]]</f>
        <v>18</v>
      </c>
      <c r="K243">
        <f>Tableau2[[#This Row],[Date Règlement]]-Tableau2[[#This Row],[Date Facture]]</f>
        <v>14</v>
      </c>
    </row>
    <row r="244" spans="1:11" x14ac:dyDescent="0.25">
      <c r="A244" s="2">
        <v>45731</v>
      </c>
      <c r="B244" s="2">
        <f>A244+23</f>
        <v>45754</v>
      </c>
      <c r="C244">
        <v>2025243</v>
      </c>
      <c r="D244" s="2">
        <v>45808</v>
      </c>
      <c r="E244">
        <v>3</v>
      </c>
      <c r="F244" s="17">
        <v>2215.1999999999998</v>
      </c>
      <c r="G244" t="s">
        <v>5</v>
      </c>
      <c r="H244" s="2">
        <v>45874</v>
      </c>
      <c r="J244" s="47">
        <f>Tableau2[[#This Row],[Date Livraison]]-Tableau2[[#This Row],[Date Commande]]</f>
        <v>23</v>
      </c>
      <c r="K244">
        <f>Tableau2[[#This Row],[Date Règlement]]-Tableau2[[#This Row],[Date Facture]]</f>
        <v>66</v>
      </c>
    </row>
    <row r="245" spans="1:11" x14ac:dyDescent="0.25">
      <c r="A245" s="2">
        <v>45738</v>
      </c>
      <c r="B245" s="2">
        <f>A245+14</f>
        <v>45752</v>
      </c>
      <c r="C245">
        <v>2025244</v>
      </c>
      <c r="D245" s="2">
        <v>45808</v>
      </c>
      <c r="E245">
        <v>4</v>
      </c>
      <c r="F245" s="17">
        <v>938.5</v>
      </c>
      <c r="G245" t="s">
        <v>6</v>
      </c>
      <c r="H245" s="2">
        <v>45824</v>
      </c>
      <c r="J245" s="47">
        <f>Tableau2[[#This Row],[Date Livraison]]-Tableau2[[#This Row],[Date Commande]]</f>
        <v>14</v>
      </c>
      <c r="K245">
        <f>Tableau2[[#This Row],[Date Règlement]]-Tableau2[[#This Row],[Date Facture]]</f>
        <v>16</v>
      </c>
    </row>
    <row r="246" spans="1:11" x14ac:dyDescent="0.25">
      <c r="A246" s="2">
        <v>45749</v>
      </c>
      <c r="B246" s="2">
        <v>45779</v>
      </c>
      <c r="C246">
        <v>2025245</v>
      </c>
      <c r="D246" s="2">
        <v>45808</v>
      </c>
      <c r="E246">
        <v>9</v>
      </c>
      <c r="F246" s="17">
        <v>2451.5</v>
      </c>
      <c r="G246" t="s">
        <v>7</v>
      </c>
      <c r="H246" s="2">
        <v>45814</v>
      </c>
      <c r="J246" s="47">
        <f>Tableau2[[#This Row],[Date Livraison]]-Tableau2[[#This Row],[Date Commande]]</f>
        <v>30</v>
      </c>
      <c r="K246">
        <f>Tableau2[[#This Row],[Date Règlement]]-Tableau2[[#This Row],[Date Facture]]</f>
        <v>6</v>
      </c>
    </row>
    <row r="247" spans="1:11" x14ac:dyDescent="0.25">
      <c r="A247" s="2">
        <v>45741</v>
      </c>
      <c r="B247" s="2">
        <v>45780</v>
      </c>
      <c r="C247">
        <v>2025246</v>
      </c>
      <c r="D247" s="2">
        <v>45808</v>
      </c>
      <c r="E247">
        <v>5</v>
      </c>
      <c r="F247" s="17">
        <v>1218.7</v>
      </c>
      <c r="G247" t="s">
        <v>6</v>
      </c>
      <c r="H247" s="2">
        <v>45841</v>
      </c>
      <c r="J247" s="47">
        <f>Tableau2[[#This Row],[Date Livraison]]-Tableau2[[#This Row],[Date Commande]]</f>
        <v>39</v>
      </c>
      <c r="K247">
        <f>Tableau2[[#This Row],[Date Règlement]]-Tableau2[[#This Row],[Date Facture]]</f>
        <v>33</v>
      </c>
    </row>
    <row r="248" spans="1:11" x14ac:dyDescent="0.25">
      <c r="A248" s="2">
        <v>45755</v>
      </c>
      <c r="B248" s="2">
        <v>45780</v>
      </c>
      <c r="C248">
        <v>2025247</v>
      </c>
      <c r="D248" s="2">
        <v>45808</v>
      </c>
      <c r="E248">
        <v>8</v>
      </c>
      <c r="F248" s="17">
        <v>2186.9</v>
      </c>
      <c r="G248" t="s">
        <v>6</v>
      </c>
      <c r="H248" s="2">
        <v>45840</v>
      </c>
      <c r="J248" s="47">
        <f>Tableau2[[#This Row],[Date Livraison]]-Tableau2[[#This Row],[Date Commande]]</f>
        <v>25</v>
      </c>
      <c r="K248">
        <f>Tableau2[[#This Row],[Date Règlement]]-Tableau2[[#This Row],[Date Facture]]</f>
        <v>32</v>
      </c>
    </row>
    <row r="249" spans="1:11" x14ac:dyDescent="0.25">
      <c r="A249" s="2">
        <v>45762</v>
      </c>
      <c r="B249" s="2">
        <v>45780</v>
      </c>
      <c r="C249">
        <v>2025248</v>
      </c>
      <c r="D249" s="2">
        <v>45808</v>
      </c>
      <c r="E249">
        <v>6</v>
      </c>
      <c r="F249" s="17">
        <v>1559.4</v>
      </c>
      <c r="G249" t="s">
        <v>7</v>
      </c>
      <c r="H249" s="2">
        <v>45845</v>
      </c>
      <c r="J249" s="47">
        <f>Tableau2[[#This Row],[Date Livraison]]-Tableau2[[#This Row],[Date Commande]]</f>
        <v>18</v>
      </c>
      <c r="K249">
        <f>Tableau2[[#This Row],[Date Règlement]]-Tableau2[[#This Row],[Date Facture]]</f>
        <v>37</v>
      </c>
    </row>
    <row r="250" spans="1:11" x14ac:dyDescent="0.25">
      <c r="A250" s="2">
        <v>45745</v>
      </c>
      <c r="B250" s="2">
        <v>45781</v>
      </c>
      <c r="C250">
        <v>2025249</v>
      </c>
      <c r="D250" s="2">
        <v>45808</v>
      </c>
      <c r="E250">
        <v>5</v>
      </c>
      <c r="F250" s="17">
        <v>1309.9000000000001</v>
      </c>
      <c r="G250" t="s">
        <v>6</v>
      </c>
      <c r="H250" s="2">
        <v>45818</v>
      </c>
      <c r="J250" s="47">
        <f>Tableau2[[#This Row],[Date Livraison]]-Tableau2[[#This Row],[Date Commande]]</f>
        <v>36</v>
      </c>
      <c r="K250">
        <f>Tableau2[[#This Row],[Date Règlement]]-Tableau2[[#This Row],[Date Facture]]</f>
        <v>10</v>
      </c>
    </row>
    <row r="251" spans="1:11" x14ac:dyDescent="0.25">
      <c r="A251" s="2">
        <v>45759</v>
      </c>
      <c r="B251" s="2">
        <v>45781</v>
      </c>
      <c r="C251">
        <v>2025250</v>
      </c>
      <c r="D251" s="2">
        <v>45808</v>
      </c>
      <c r="E251">
        <v>3</v>
      </c>
      <c r="F251" s="17">
        <v>731.2</v>
      </c>
      <c r="G251" t="s">
        <v>6</v>
      </c>
      <c r="H251" s="2">
        <v>45875</v>
      </c>
      <c r="J251" s="47">
        <f>Tableau2[[#This Row],[Date Livraison]]-Tableau2[[#This Row],[Date Commande]]</f>
        <v>22</v>
      </c>
      <c r="K251">
        <f>Tableau2[[#This Row],[Date Règlement]]-Tableau2[[#This Row],[Date Facture]]</f>
        <v>67</v>
      </c>
    </row>
    <row r="252" spans="1:11" x14ac:dyDescent="0.25">
      <c r="A252" s="2">
        <v>45760</v>
      </c>
      <c r="B252" s="2">
        <v>45781</v>
      </c>
      <c r="C252">
        <v>2025251</v>
      </c>
      <c r="D252" s="2">
        <v>45808</v>
      </c>
      <c r="E252">
        <v>5</v>
      </c>
      <c r="F252" s="17">
        <v>1312</v>
      </c>
      <c r="G252" t="s">
        <v>7</v>
      </c>
      <c r="H252" s="2">
        <v>45839</v>
      </c>
      <c r="I252">
        <v>3</v>
      </c>
      <c r="J252" s="47">
        <f>Tableau2[[#This Row],[Date Livraison]]-Tableau2[[#This Row],[Date Commande]]</f>
        <v>21</v>
      </c>
      <c r="K252">
        <f>Tableau2[[#This Row],[Date Règlement]]-Tableau2[[#This Row],[Date Facture]]</f>
        <v>31</v>
      </c>
    </row>
    <row r="253" spans="1:11" x14ac:dyDescent="0.25">
      <c r="A253" s="2">
        <v>45742</v>
      </c>
      <c r="B253" s="2">
        <f>A253+23</f>
        <v>45765</v>
      </c>
      <c r="C253">
        <v>2025252</v>
      </c>
      <c r="D253" s="2">
        <v>45808</v>
      </c>
      <c r="E253">
        <v>1</v>
      </c>
      <c r="F253" s="17">
        <v>282.39999999999998</v>
      </c>
      <c r="G253" t="s">
        <v>7</v>
      </c>
      <c r="H253" s="2">
        <v>45869</v>
      </c>
      <c r="J253" s="47">
        <f>Tableau2[[#This Row],[Date Livraison]]-Tableau2[[#This Row],[Date Commande]]</f>
        <v>23</v>
      </c>
      <c r="K253">
        <f>Tableau2[[#This Row],[Date Règlement]]-Tableau2[[#This Row],[Date Facture]]</f>
        <v>61</v>
      </c>
    </row>
    <row r="254" spans="1:11" x14ac:dyDescent="0.25">
      <c r="A254" s="2">
        <v>45743</v>
      </c>
      <c r="B254" s="2">
        <f>A254+23</f>
        <v>45766</v>
      </c>
      <c r="C254">
        <v>2025253</v>
      </c>
      <c r="D254" s="2">
        <v>45808</v>
      </c>
      <c r="E254">
        <v>4</v>
      </c>
      <c r="F254" s="17">
        <v>1079.5999999999999</v>
      </c>
      <c r="G254" t="s">
        <v>7</v>
      </c>
      <c r="H254" s="2">
        <v>45822</v>
      </c>
      <c r="J254" s="47">
        <f>Tableau2[[#This Row],[Date Livraison]]-Tableau2[[#This Row],[Date Commande]]</f>
        <v>23</v>
      </c>
      <c r="K254">
        <f>Tableau2[[#This Row],[Date Règlement]]-Tableau2[[#This Row],[Date Facture]]</f>
        <v>14</v>
      </c>
    </row>
    <row r="255" spans="1:11" x14ac:dyDescent="0.25">
      <c r="A255" s="2">
        <v>45756</v>
      </c>
      <c r="B255" s="2">
        <v>45783</v>
      </c>
      <c r="C255">
        <v>2025254</v>
      </c>
      <c r="D255" s="2">
        <v>45808</v>
      </c>
      <c r="E255">
        <v>8</v>
      </c>
      <c r="F255" s="17">
        <v>2279.1</v>
      </c>
      <c r="G255" t="s">
        <v>7</v>
      </c>
      <c r="H255" s="2">
        <v>45837</v>
      </c>
      <c r="J255" s="47">
        <f>Tableau2[[#This Row],[Date Livraison]]-Tableau2[[#This Row],[Date Commande]]</f>
        <v>27</v>
      </c>
      <c r="K255">
        <f>Tableau2[[#This Row],[Date Règlement]]-Tableau2[[#This Row],[Date Facture]]</f>
        <v>29</v>
      </c>
    </row>
    <row r="256" spans="1:11" x14ac:dyDescent="0.25">
      <c r="A256" s="2">
        <v>45769</v>
      </c>
      <c r="B256" s="2">
        <v>45783</v>
      </c>
      <c r="C256">
        <v>2025255</v>
      </c>
      <c r="D256" s="2">
        <v>45808</v>
      </c>
      <c r="E256">
        <v>2</v>
      </c>
      <c r="F256" s="17">
        <v>1489.2</v>
      </c>
      <c r="G256" t="s">
        <v>5</v>
      </c>
      <c r="H256" s="2">
        <v>45869</v>
      </c>
      <c r="J256" s="47">
        <f>Tableau2[[#This Row],[Date Livraison]]-Tableau2[[#This Row],[Date Commande]]</f>
        <v>14</v>
      </c>
      <c r="K256">
        <f>Tableau2[[#This Row],[Date Règlement]]-Tableau2[[#This Row],[Date Facture]]</f>
        <v>61</v>
      </c>
    </row>
    <row r="257" spans="1:11" x14ac:dyDescent="0.25">
      <c r="A257" s="2">
        <v>45769</v>
      </c>
      <c r="B257" s="2">
        <v>45783</v>
      </c>
      <c r="C257">
        <v>2025256</v>
      </c>
      <c r="D257" s="2">
        <v>45808</v>
      </c>
      <c r="E257">
        <v>5</v>
      </c>
      <c r="F257" s="17">
        <v>3785.1</v>
      </c>
      <c r="G257" t="s">
        <v>5</v>
      </c>
      <c r="H257" s="2">
        <v>45871</v>
      </c>
      <c r="J257" s="47">
        <f>Tableau2[[#This Row],[Date Livraison]]-Tableau2[[#This Row],[Date Commande]]</f>
        <v>14</v>
      </c>
      <c r="K257">
        <f>Tableau2[[#This Row],[Date Règlement]]-Tableau2[[#This Row],[Date Facture]]</f>
        <v>63</v>
      </c>
    </row>
    <row r="258" spans="1:11" x14ac:dyDescent="0.25">
      <c r="A258" s="2">
        <v>45769</v>
      </c>
      <c r="B258" s="2">
        <v>45783</v>
      </c>
      <c r="C258">
        <v>2025257</v>
      </c>
      <c r="D258" s="2">
        <v>45808</v>
      </c>
      <c r="E258">
        <v>7</v>
      </c>
      <c r="F258" s="17">
        <v>2011.7</v>
      </c>
      <c r="G258" t="s">
        <v>7</v>
      </c>
      <c r="H258" s="2">
        <v>45816</v>
      </c>
      <c r="J258" s="47">
        <f>Tableau2[[#This Row],[Date Livraison]]-Tableau2[[#This Row],[Date Commande]]</f>
        <v>14</v>
      </c>
      <c r="K258">
        <f>Tableau2[[#This Row],[Date Règlement]]-Tableau2[[#This Row],[Date Facture]]</f>
        <v>8</v>
      </c>
    </row>
    <row r="259" spans="1:11" x14ac:dyDescent="0.25">
      <c r="A259" s="2">
        <v>45739</v>
      </c>
      <c r="B259" s="2">
        <f>A259+33</f>
        <v>45772</v>
      </c>
      <c r="C259">
        <v>2025258</v>
      </c>
      <c r="D259" s="2">
        <v>45808</v>
      </c>
      <c r="E259">
        <v>1</v>
      </c>
      <c r="F259" s="17">
        <v>299.89999999999998</v>
      </c>
      <c r="G259" t="s">
        <v>7</v>
      </c>
      <c r="H259" s="2">
        <v>45849</v>
      </c>
      <c r="J259" s="47">
        <f>Tableau2[[#This Row],[Date Livraison]]-Tableau2[[#This Row],[Date Commande]]</f>
        <v>33</v>
      </c>
      <c r="K259">
        <f>Tableau2[[#This Row],[Date Règlement]]-Tableau2[[#This Row],[Date Facture]]</f>
        <v>41</v>
      </c>
    </row>
    <row r="260" spans="1:11" x14ac:dyDescent="0.25">
      <c r="A260" s="2">
        <v>45746</v>
      </c>
      <c r="B260" s="2">
        <v>45784</v>
      </c>
      <c r="C260">
        <v>2025259</v>
      </c>
      <c r="D260" s="2">
        <v>45808</v>
      </c>
      <c r="E260">
        <v>3</v>
      </c>
      <c r="F260" s="17">
        <v>2122.1</v>
      </c>
      <c r="G260" t="s">
        <v>5</v>
      </c>
      <c r="H260" s="2">
        <v>45863</v>
      </c>
      <c r="J260" s="47">
        <f>Tableau2[[#This Row],[Date Livraison]]-Tableau2[[#This Row],[Date Commande]]</f>
        <v>38</v>
      </c>
      <c r="K260">
        <f>Tableau2[[#This Row],[Date Règlement]]-Tableau2[[#This Row],[Date Facture]]</f>
        <v>55</v>
      </c>
    </row>
    <row r="261" spans="1:11" x14ac:dyDescent="0.25">
      <c r="A261" s="2">
        <v>45751</v>
      </c>
      <c r="B261" s="2">
        <v>45784</v>
      </c>
      <c r="C261">
        <v>2025260</v>
      </c>
      <c r="D261" s="2">
        <v>45808</v>
      </c>
      <c r="E261">
        <v>6</v>
      </c>
      <c r="F261" s="17">
        <v>1599.2</v>
      </c>
      <c r="G261" t="s">
        <v>6</v>
      </c>
      <c r="H261" s="2">
        <v>45875</v>
      </c>
      <c r="J261" s="47">
        <f>Tableau2[[#This Row],[Date Livraison]]-Tableau2[[#This Row],[Date Commande]]</f>
        <v>33</v>
      </c>
      <c r="K261">
        <f>Tableau2[[#This Row],[Date Règlement]]-Tableau2[[#This Row],[Date Facture]]</f>
        <v>67</v>
      </c>
    </row>
    <row r="262" spans="1:11" x14ac:dyDescent="0.25">
      <c r="A262" s="2">
        <v>45738</v>
      </c>
      <c r="B262" s="2">
        <f>A262+14</f>
        <v>45752</v>
      </c>
      <c r="C262">
        <v>2025261</v>
      </c>
      <c r="D262" s="2">
        <v>45808</v>
      </c>
      <c r="E262">
        <v>9</v>
      </c>
      <c r="F262" s="17">
        <v>6701.4</v>
      </c>
      <c r="G262" t="s">
        <v>5</v>
      </c>
      <c r="H262" s="2">
        <v>45854</v>
      </c>
      <c r="I262">
        <v>6</v>
      </c>
      <c r="J262" s="47">
        <f>Tableau2[[#This Row],[Date Livraison]]-Tableau2[[#This Row],[Date Commande]]</f>
        <v>14</v>
      </c>
      <c r="K262">
        <f>Tableau2[[#This Row],[Date Règlement]]-Tableau2[[#This Row],[Date Facture]]</f>
        <v>46</v>
      </c>
    </row>
    <row r="263" spans="1:11" x14ac:dyDescent="0.25">
      <c r="A263" s="2">
        <v>45748</v>
      </c>
      <c r="B263" s="2">
        <v>45785</v>
      </c>
      <c r="C263">
        <v>2025262</v>
      </c>
      <c r="D263" s="2">
        <v>45808</v>
      </c>
      <c r="E263">
        <v>8</v>
      </c>
      <c r="F263" s="17">
        <v>5807.9</v>
      </c>
      <c r="G263" t="s">
        <v>5</v>
      </c>
      <c r="H263" s="2">
        <v>45857</v>
      </c>
      <c r="J263" s="47">
        <f>Tableau2[[#This Row],[Date Livraison]]-Tableau2[[#This Row],[Date Commande]]</f>
        <v>37</v>
      </c>
      <c r="K263">
        <f>Tableau2[[#This Row],[Date Règlement]]-Tableau2[[#This Row],[Date Facture]]</f>
        <v>49</v>
      </c>
    </row>
    <row r="264" spans="1:11" x14ac:dyDescent="0.25">
      <c r="A264" s="2">
        <v>45736</v>
      </c>
      <c r="B264" s="2">
        <f>A264+23</f>
        <v>45759</v>
      </c>
      <c r="C264">
        <v>2025263</v>
      </c>
      <c r="D264" s="2">
        <v>45808</v>
      </c>
      <c r="E264">
        <v>4</v>
      </c>
      <c r="F264" s="17">
        <v>1209.5</v>
      </c>
      <c r="G264" t="s">
        <v>7</v>
      </c>
      <c r="H264" s="2">
        <v>45862</v>
      </c>
      <c r="J264" s="47">
        <f>Tableau2[[#This Row],[Date Livraison]]-Tableau2[[#This Row],[Date Commande]]</f>
        <v>23</v>
      </c>
      <c r="K264">
        <f>Tableau2[[#This Row],[Date Règlement]]-Tableau2[[#This Row],[Date Facture]]</f>
        <v>54</v>
      </c>
    </row>
    <row r="265" spans="1:11" x14ac:dyDescent="0.25">
      <c r="A265" s="2">
        <v>45744</v>
      </c>
      <c r="B265" s="2">
        <v>45786</v>
      </c>
      <c r="C265">
        <v>2025264</v>
      </c>
      <c r="D265" s="2">
        <v>45808</v>
      </c>
      <c r="E265">
        <v>8</v>
      </c>
      <c r="F265" s="17">
        <v>2186.9</v>
      </c>
      <c r="G265" t="s">
        <v>6</v>
      </c>
      <c r="H265" s="2">
        <v>45830</v>
      </c>
      <c r="J265" s="47">
        <f>Tableau2[[#This Row],[Date Livraison]]-Tableau2[[#This Row],[Date Commande]]</f>
        <v>42</v>
      </c>
      <c r="K265">
        <f>Tableau2[[#This Row],[Date Règlement]]-Tableau2[[#This Row],[Date Facture]]</f>
        <v>22</v>
      </c>
    </row>
    <row r="266" spans="1:11" x14ac:dyDescent="0.25">
      <c r="A266" s="2">
        <v>45746</v>
      </c>
      <c r="B266" s="2">
        <f>A266+14</f>
        <v>45760</v>
      </c>
      <c r="C266">
        <v>2025265</v>
      </c>
      <c r="D266" s="2">
        <v>45808</v>
      </c>
      <c r="E266">
        <v>4</v>
      </c>
      <c r="F266" s="17">
        <v>975</v>
      </c>
      <c r="G266" t="s">
        <v>6</v>
      </c>
      <c r="H266" s="2">
        <v>45831</v>
      </c>
      <c r="J266" s="47">
        <f>Tableau2[[#This Row],[Date Livraison]]-Tableau2[[#This Row],[Date Commande]]</f>
        <v>14</v>
      </c>
      <c r="K266">
        <f>Tableau2[[#This Row],[Date Règlement]]-Tableau2[[#This Row],[Date Facture]]</f>
        <v>23</v>
      </c>
    </row>
    <row r="267" spans="1:11" x14ac:dyDescent="0.25">
      <c r="A267" s="2">
        <v>45773</v>
      </c>
      <c r="B267" s="2">
        <v>45786</v>
      </c>
      <c r="C267">
        <v>2025266</v>
      </c>
      <c r="D267" s="2">
        <v>45808</v>
      </c>
      <c r="E267">
        <v>6</v>
      </c>
      <c r="F267" s="17">
        <v>1448.8</v>
      </c>
      <c r="G267" t="s">
        <v>6</v>
      </c>
      <c r="H267" s="2">
        <v>45874</v>
      </c>
      <c r="J267" s="47">
        <f>Tableau2[[#This Row],[Date Livraison]]-Tableau2[[#This Row],[Date Commande]]</f>
        <v>13</v>
      </c>
      <c r="K267">
        <f>Tableau2[[#This Row],[Date Règlement]]-Tableau2[[#This Row],[Date Facture]]</f>
        <v>66</v>
      </c>
    </row>
    <row r="268" spans="1:11" x14ac:dyDescent="0.25">
      <c r="A268" s="2">
        <v>45749</v>
      </c>
      <c r="B268" s="2">
        <v>45787</v>
      </c>
      <c r="C268">
        <v>2025267</v>
      </c>
      <c r="D268" s="2">
        <v>45808</v>
      </c>
      <c r="E268">
        <v>5</v>
      </c>
      <c r="F268" s="17">
        <v>1299.5</v>
      </c>
      <c r="G268" t="s">
        <v>7</v>
      </c>
      <c r="H268" s="2">
        <v>45848</v>
      </c>
      <c r="I268">
        <v>2</v>
      </c>
      <c r="J268" s="47">
        <f>Tableau2[[#This Row],[Date Livraison]]-Tableau2[[#This Row],[Date Commande]]</f>
        <v>38</v>
      </c>
      <c r="K268">
        <f>Tableau2[[#This Row],[Date Règlement]]-Tableau2[[#This Row],[Date Facture]]</f>
        <v>40</v>
      </c>
    </row>
    <row r="269" spans="1:11" x14ac:dyDescent="0.25">
      <c r="A269" s="2">
        <v>45773</v>
      </c>
      <c r="B269" s="2">
        <v>45787</v>
      </c>
      <c r="C269">
        <v>2025268</v>
      </c>
      <c r="D269" s="2">
        <v>45808</v>
      </c>
      <c r="E269">
        <v>4</v>
      </c>
      <c r="F269" s="17">
        <v>1059.5999999999999</v>
      </c>
      <c r="G269" t="s">
        <v>7</v>
      </c>
      <c r="H269" s="2">
        <v>45819</v>
      </c>
      <c r="J269" s="47">
        <f>Tableau2[[#This Row],[Date Livraison]]-Tableau2[[#This Row],[Date Commande]]</f>
        <v>14</v>
      </c>
      <c r="K269">
        <f>Tableau2[[#This Row],[Date Règlement]]-Tableau2[[#This Row],[Date Facture]]</f>
        <v>11</v>
      </c>
    </row>
    <row r="270" spans="1:11" x14ac:dyDescent="0.25">
      <c r="A270" s="2">
        <v>45743</v>
      </c>
      <c r="B270" s="2">
        <f>A270+14</f>
        <v>45757</v>
      </c>
      <c r="C270">
        <v>2025269</v>
      </c>
      <c r="D270" s="2">
        <v>45808</v>
      </c>
      <c r="E270">
        <v>8</v>
      </c>
      <c r="F270" s="17">
        <v>2205.1</v>
      </c>
      <c r="G270" t="s">
        <v>6</v>
      </c>
      <c r="H270" s="2">
        <v>45835</v>
      </c>
      <c r="J270" s="47">
        <f>Tableau2[[#This Row],[Date Livraison]]-Tableau2[[#This Row],[Date Commande]]</f>
        <v>14</v>
      </c>
      <c r="K270">
        <f>Tableau2[[#This Row],[Date Règlement]]-Tableau2[[#This Row],[Date Facture]]</f>
        <v>27</v>
      </c>
    </row>
    <row r="271" spans="1:11" x14ac:dyDescent="0.25">
      <c r="A271" s="2">
        <v>45749</v>
      </c>
      <c r="B271" s="2">
        <v>45788</v>
      </c>
      <c r="C271">
        <v>2025270</v>
      </c>
      <c r="D271" s="2">
        <v>45808</v>
      </c>
      <c r="E271">
        <v>5</v>
      </c>
      <c r="F271" s="17">
        <v>1252.9000000000001</v>
      </c>
      <c r="G271" t="s">
        <v>6</v>
      </c>
      <c r="H271" s="2">
        <v>45818</v>
      </c>
      <c r="J271" s="47">
        <f>Tableau2[[#This Row],[Date Livraison]]-Tableau2[[#This Row],[Date Commande]]</f>
        <v>39</v>
      </c>
      <c r="K271">
        <f>Tableau2[[#This Row],[Date Règlement]]-Tableau2[[#This Row],[Date Facture]]</f>
        <v>10</v>
      </c>
    </row>
    <row r="272" spans="1:11" x14ac:dyDescent="0.25">
      <c r="A272" s="2">
        <v>45771</v>
      </c>
      <c r="B272" s="2">
        <v>45788</v>
      </c>
      <c r="C272">
        <v>2025271</v>
      </c>
      <c r="D272" s="2">
        <v>45808</v>
      </c>
      <c r="E272">
        <v>1</v>
      </c>
      <c r="F272" s="17">
        <v>277.89999999999998</v>
      </c>
      <c r="G272" t="s">
        <v>6</v>
      </c>
      <c r="H272" s="2">
        <v>45834</v>
      </c>
      <c r="J272" s="47">
        <f>Tableau2[[#This Row],[Date Livraison]]-Tableau2[[#This Row],[Date Commande]]</f>
        <v>17</v>
      </c>
      <c r="K272">
        <f>Tableau2[[#This Row],[Date Règlement]]-Tableau2[[#This Row],[Date Facture]]</f>
        <v>26</v>
      </c>
    </row>
    <row r="273" spans="1:11" x14ac:dyDescent="0.25">
      <c r="A273" s="2">
        <v>45743</v>
      </c>
      <c r="B273" s="2">
        <f>A273+14</f>
        <v>45757</v>
      </c>
      <c r="C273">
        <v>2025272</v>
      </c>
      <c r="D273" s="2">
        <v>45808</v>
      </c>
      <c r="E273">
        <v>6</v>
      </c>
      <c r="F273" s="17">
        <v>1407.8</v>
      </c>
      <c r="G273" t="s">
        <v>6</v>
      </c>
      <c r="H273" s="2">
        <v>45853</v>
      </c>
      <c r="J273" s="47">
        <f>Tableau2[[#This Row],[Date Livraison]]-Tableau2[[#This Row],[Date Commande]]</f>
        <v>14</v>
      </c>
      <c r="K273">
        <f>Tableau2[[#This Row],[Date Règlement]]-Tableau2[[#This Row],[Date Facture]]</f>
        <v>45</v>
      </c>
    </row>
    <row r="274" spans="1:11" x14ac:dyDescent="0.25">
      <c r="A274" s="2">
        <v>45766</v>
      </c>
      <c r="B274" s="2">
        <v>45789</v>
      </c>
      <c r="C274">
        <v>2025273</v>
      </c>
      <c r="D274" s="2">
        <v>45808</v>
      </c>
      <c r="E274">
        <v>5</v>
      </c>
      <c r="F274" s="17">
        <v>1264.3</v>
      </c>
      <c r="G274" t="s">
        <v>6</v>
      </c>
      <c r="H274" s="2">
        <v>45827</v>
      </c>
      <c r="J274" s="47">
        <f>Tableau2[[#This Row],[Date Livraison]]-Tableau2[[#This Row],[Date Commande]]</f>
        <v>23</v>
      </c>
      <c r="K274">
        <f>Tableau2[[#This Row],[Date Règlement]]-Tableau2[[#This Row],[Date Facture]]</f>
        <v>19</v>
      </c>
    </row>
    <row r="275" spans="1:11" x14ac:dyDescent="0.25">
      <c r="A275" s="2">
        <v>45778</v>
      </c>
      <c r="B275" s="2">
        <v>45789</v>
      </c>
      <c r="C275">
        <v>2025274</v>
      </c>
      <c r="D275" s="2">
        <v>45808</v>
      </c>
      <c r="E275">
        <v>6</v>
      </c>
      <c r="F275" s="17">
        <v>1739.3</v>
      </c>
      <c r="G275" t="s">
        <v>7</v>
      </c>
      <c r="H275" s="2">
        <v>45869</v>
      </c>
      <c r="J275" s="47">
        <f>Tableau2[[#This Row],[Date Livraison]]-Tableau2[[#This Row],[Date Commande]]</f>
        <v>11</v>
      </c>
      <c r="K275">
        <f>Tableau2[[#This Row],[Date Règlement]]-Tableau2[[#This Row],[Date Facture]]</f>
        <v>61</v>
      </c>
    </row>
    <row r="276" spans="1:11" x14ac:dyDescent="0.25">
      <c r="A276" s="2">
        <v>45745</v>
      </c>
      <c r="B276" s="2">
        <f>A276+21</f>
        <v>45766</v>
      </c>
      <c r="C276">
        <v>2025275</v>
      </c>
      <c r="D276" s="2">
        <v>45808</v>
      </c>
      <c r="E276">
        <v>6</v>
      </c>
      <c r="F276" s="17">
        <v>1585.5</v>
      </c>
      <c r="G276" t="s">
        <v>6</v>
      </c>
      <c r="H276" s="2">
        <v>45848</v>
      </c>
      <c r="I276">
        <v>1</v>
      </c>
      <c r="J276" s="47">
        <f>Tableau2[[#This Row],[Date Livraison]]-Tableau2[[#This Row],[Date Commande]]</f>
        <v>21</v>
      </c>
      <c r="K276">
        <f>Tableau2[[#This Row],[Date Règlement]]-Tableau2[[#This Row],[Date Facture]]</f>
        <v>40</v>
      </c>
    </row>
    <row r="277" spans="1:11" x14ac:dyDescent="0.25">
      <c r="A277" s="2">
        <v>45745</v>
      </c>
      <c r="B277" s="2">
        <f>A277+16</f>
        <v>45761</v>
      </c>
      <c r="C277">
        <v>2025276</v>
      </c>
      <c r="D277" s="2">
        <v>45808</v>
      </c>
      <c r="E277">
        <v>4</v>
      </c>
      <c r="F277" s="17">
        <v>1099.5999999999999</v>
      </c>
      <c r="G277" t="s">
        <v>7</v>
      </c>
      <c r="H277" s="2">
        <v>45814</v>
      </c>
      <c r="J277" s="47">
        <f>Tableau2[[#This Row],[Date Livraison]]-Tableau2[[#This Row],[Date Commande]]</f>
        <v>16</v>
      </c>
      <c r="K277">
        <f>Tableau2[[#This Row],[Date Règlement]]-Tableau2[[#This Row],[Date Facture]]</f>
        <v>6</v>
      </c>
    </row>
    <row r="278" spans="1:11" x14ac:dyDescent="0.25">
      <c r="A278" s="2">
        <v>45751</v>
      </c>
      <c r="B278" s="2">
        <v>45790</v>
      </c>
      <c r="C278">
        <v>2025277</v>
      </c>
      <c r="D278" s="2">
        <v>45808</v>
      </c>
      <c r="E278">
        <v>2</v>
      </c>
      <c r="F278" s="17">
        <v>604.79999999999995</v>
      </c>
      <c r="G278" t="s">
        <v>7</v>
      </c>
      <c r="H278" s="2">
        <v>45853</v>
      </c>
      <c r="J278" s="47">
        <f>Tableau2[[#This Row],[Date Livraison]]-Tableau2[[#This Row],[Date Commande]]</f>
        <v>39</v>
      </c>
      <c r="K278">
        <f>Tableau2[[#This Row],[Date Règlement]]-Tableau2[[#This Row],[Date Facture]]</f>
        <v>45</v>
      </c>
    </row>
    <row r="279" spans="1:11" x14ac:dyDescent="0.25">
      <c r="A279" s="2">
        <v>45752</v>
      </c>
      <c r="B279" s="2">
        <v>45790</v>
      </c>
      <c r="C279">
        <v>2025278</v>
      </c>
      <c r="D279" s="2">
        <v>45808</v>
      </c>
      <c r="E279">
        <v>6</v>
      </c>
      <c r="F279" s="17">
        <v>4281.5</v>
      </c>
      <c r="G279" t="s">
        <v>5</v>
      </c>
      <c r="H279" s="2">
        <v>45827</v>
      </c>
      <c r="J279" s="47">
        <f>Tableau2[[#This Row],[Date Livraison]]-Tableau2[[#This Row],[Date Commande]]</f>
        <v>38</v>
      </c>
      <c r="K279">
        <f>Tableau2[[#This Row],[Date Règlement]]-Tableau2[[#This Row],[Date Facture]]</f>
        <v>19</v>
      </c>
    </row>
    <row r="280" spans="1:11" x14ac:dyDescent="0.25">
      <c r="A280" s="2">
        <v>45767</v>
      </c>
      <c r="B280" s="2">
        <v>45790</v>
      </c>
      <c r="C280">
        <v>2025279</v>
      </c>
      <c r="D280" s="2">
        <v>45808</v>
      </c>
      <c r="E280">
        <v>9</v>
      </c>
      <c r="F280" s="17">
        <v>5975.4</v>
      </c>
      <c r="G280" t="s">
        <v>5</v>
      </c>
      <c r="H280" s="2">
        <v>45877</v>
      </c>
      <c r="J280" s="47">
        <f>Tableau2[[#This Row],[Date Livraison]]-Tableau2[[#This Row],[Date Commande]]</f>
        <v>23</v>
      </c>
      <c r="K280">
        <f>Tableau2[[#This Row],[Date Règlement]]-Tableau2[[#This Row],[Date Facture]]</f>
        <v>69</v>
      </c>
    </row>
    <row r="281" spans="1:11" x14ac:dyDescent="0.25">
      <c r="A281" s="2">
        <v>45777</v>
      </c>
      <c r="B281" s="2">
        <v>45790</v>
      </c>
      <c r="C281">
        <v>2025280</v>
      </c>
      <c r="D281" s="2">
        <v>45808</v>
      </c>
      <c r="E281">
        <v>2</v>
      </c>
      <c r="F281" s="17">
        <v>544.79999999999995</v>
      </c>
      <c r="G281" t="s">
        <v>7</v>
      </c>
      <c r="H281" s="2">
        <v>45854</v>
      </c>
      <c r="I281">
        <v>3</v>
      </c>
      <c r="J281" s="47">
        <f>Tableau2[[#This Row],[Date Livraison]]-Tableau2[[#This Row],[Date Commande]]</f>
        <v>13</v>
      </c>
      <c r="K281">
        <f>Tableau2[[#This Row],[Date Règlement]]-Tableau2[[#This Row],[Date Facture]]</f>
        <v>46</v>
      </c>
    </row>
    <row r="282" spans="1:11" x14ac:dyDescent="0.25">
      <c r="A282" s="2">
        <v>45749</v>
      </c>
      <c r="B282" s="2">
        <v>45791</v>
      </c>
      <c r="C282">
        <v>2025281</v>
      </c>
      <c r="D282" s="2">
        <v>45808</v>
      </c>
      <c r="E282">
        <v>3</v>
      </c>
      <c r="F282" s="17">
        <v>2196.6</v>
      </c>
      <c r="G282" t="s">
        <v>5</v>
      </c>
      <c r="H282" s="2">
        <v>45837</v>
      </c>
      <c r="J282" s="47">
        <f>Tableau2[[#This Row],[Date Livraison]]-Tableau2[[#This Row],[Date Commande]]</f>
        <v>42</v>
      </c>
      <c r="K282">
        <f>Tableau2[[#This Row],[Date Règlement]]-Tableau2[[#This Row],[Date Facture]]</f>
        <v>29</v>
      </c>
    </row>
    <row r="283" spans="1:11" x14ac:dyDescent="0.25">
      <c r="A283" s="2">
        <v>45767</v>
      </c>
      <c r="B283" s="2">
        <v>45791</v>
      </c>
      <c r="C283">
        <v>2025282</v>
      </c>
      <c r="D283" s="2">
        <v>45808</v>
      </c>
      <c r="E283">
        <v>3</v>
      </c>
      <c r="F283" s="17">
        <v>869.7</v>
      </c>
      <c r="G283" t="s">
        <v>7</v>
      </c>
      <c r="H283" s="2">
        <v>45875</v>
      </c>
      <c r="J283" s="47">
        <f>Tableau2[[#This Row],[Date Livraison]]-Tableau2[[#This Row],[Date Commande]]</f>
        <v>24</v>
      </c>
      <c r="K283">
        <f>Tableau2[[#This Row],[Date Règlement]]-Tableau2[[#This Row],[Date Facture]]</f>
        <v>67</v>
      </c>
    </row>
    <row r="284" spans="1:11" x14ac:dyDescent="0.25">
      <c r="A284" s="2">
        <v>45761</v>
      </c>
      <c r="B284" s="2">
        <v>45792</v>
      </c>
      <c r="C284">
        <v>2025283</v>
      </c>
      <c r="D284" s="2">
        <v>45808</v>
      </c>
      <c r="E284">
        <v>4</v>
      </c>
      <c r="F284" s="17">
        <v>3028</v>
      </c>
      <c r="G284" t="s">
        <v>5</v>
      </c>
      <c r="H284" s="2">
        <v>45826</v>
      </c>
      <c r="J284" s="47">
        <f>Tableau2[[#This Row],[Date Livraison]]-Tableau2[[#This Row],[Date Commande]]</f>
        <v>31</v>
      </c>
      <c r="K284">
        <f>Tableau2[[#This Row],[Date Règlement]]-Tableau2[[#This Row],[Date Facture]]</f>
        <v>18</v>
      </c>
    </row>
    <row r="285" spans="1:11" x14ac:dyDescent="0.25">
      <c r="A285" s="2">
        <v>45775</v>
      </c>
      <c r="B285" s="2">
        <v>45792</v>
      </c>
      <c r="C285">
        <v>2025284</v>
      </c>
      <c r="D285" s="2">
        <v>45808</v>
      </c>
      <c r="E285">
        <v>4</v>
      </c>
      <c r="F285" s="17">
        <v>2730.2</v>
      </c>
      <c r="G285" t="s">
        <v>5</v>
      </c>
      <c r="H285" s="2">
        <v>45834</v>
      </c>
      <c r="J285" s="47">
        <f>Tableau2[[#This Row],[Date Livraison]]-Tableau2[[#This Row],[Date Commande]]</f>
        <v>17</v>
      </c>
      <c r="K285">
        <f>Tableau2[[#This Row],[Date Règlement]]-Tableau2[[#This Row],[Date Facture]]</f>
        <v>26</v>
      </c>
    </row>
    <row r="286" spans="1:11" x14ac:dyDescent="0.25">
      <c r="A286" s="2">
        <v>45777</v>
      </c>
      <c r="B286" s="2">
        <v>45792</v>
      </c>
      <c r="C286">
        <v>2025285</v>
      </c>
      <c r="D286" s="2">
        <v>45808</v>
      </c>
      <c r="E286">
        <v>2</v>
      </c>
      <c r="F286" s="17">
        <v>1315.5</v>
      </c>
      <c r="G286" t="s">
        <v>5</v>
      </c>
      <c r="H286" s="2">
        <v>45877</v>
      </c>
      <c r="J286" s="47">
        <f>Tableau2[[#This Row],[Date Livraison]]-Tableau2[[#This Row],[Date Commande]]</f>
        <v>15</v>
      </c>
      <c r="K286">
        <f>Tableau2[[#This Row],[Date Règlement]]-Tableau2[[#This Row],[Date Facture]]</f>
        <v>69</v>
      </c>
    </row>
    <row r="287" spans="1:11" x14ac:dyDescent="0.25">
      <c r="A287" s="2">
        <v>45754</v>
      </c>
      <c r="B287" s="2">
        <v>45793</v>
      </c>
      <c r="C287">
        <v>2025286</v>
      </c>
      <c r="D287" s="2">
        <v>45808</v>
      </c>
      <c r="E287">
        <v>6</v>
      </c>
      <c r="F287" s="17">
        <v>4207</v>
      </c>
      <c r="G287" t="s">
        <v>5</v>
      </c>
      <c r="H287" s="2">
        <v>45836</v>
      </c>
      <c r="J287" s="47">
        <f>Tableau2[[#This Row],[Date Livraison]]-Tableau2[[#This Row],[Date Commande]]</f>
        <v>39</v>
      </c>
      <c r="K287">
        <f>Tableau2[[#This Row],[Date Règlement]]-Tableau2[[#This Row],[Date Facture]]</f>
        <v>28</v>
      </c>
    </row>
    <row r="288" spans="1:11" x14ac:dyDescent="0.25">
      <c r="A288" s="2">
        <v>45774</v>
      </c>
      <c r="B288" s="2">
        <v>45793</v>
      </c>
      <c r="C288">
        <v>2025287</v>
      </c>
      <c r="D288" s="2">
        <v>45808</v>
      </c>
      <c r="E288">
        <v>6</v>
      </c>
      <c r="F288" s="17">
        <v>3797.5</v>
      </c>
      <c r="G288" t="s">
        <v>5</v>
      </c>
      <c r="H288" s="2">
        <v>45822</v>
      </c>
      <c r="J288" s="47">
        <f>Tableau2[[#This Row],[Date Livraison]]-Tableau2[[#This Row],[Date Commande]]</f>
        <v>19</v>
      </c>
      <c r="K288">
        <f>Tableau2[[#This Row],[Date Règlement]]-Tableau2[[#This Row],[Date Facture]]</f>
        <v>14</v>
      </c>
    </row>
    <row r="289" spans="1:11" x14ac:dyDescent="0.25">
      <c r="A289" s="2">
        <v>45749</v>
      </c>
      <c r="B289" s="2">
        <f>A289+23</f>
        <v>45772</v>
      </c>
      <c r="C289">
        <v>2025288</v>
      </c>
      <c r="D289" s="2">
        <v>45808</v>
      </c>
      <c r="E289">
        <v>7</v>
      </c>
      <c r="F289" s="17">
        <v>5038.5</v>
      </c>
      <c r="G289" t="s">
        <v>5</v>
      </c>
      <c r="H289" s="2">
        <v>45869</v>
      </c>
      <c r="J289" s="47">
        <f>Tableau2[[#This Row],[Date Livraison]]-Tableau2[[#This Row],[Date Commande]]</f>
        <v>23</v>
      </c>
      <c r="K289">
        <f>Tableau2[[#This Row],[Date Règlement]]-Tableau2[[#This Row],[Date Facture]]</f>
        <v>61</v>
      </c>
    </row>
    <row r="290" spans="1:11" x14ac:dyDescent="0.25">
      <c r="A290" s="2">
        <v>45767</v>
      </c>
      <c r="B290" s="2">
        <v>45794</v>
      </c>
      <c r="C290">
        <v>2025289</v>
      </c>
      <c r="D290" s="2">
        <v>45808</v>
      </c>
      <c r="E290">
        <v>4</v>
      </c>
      <c r="F290" s="17">
        <v>2978.4</v>
      </c>
      <c r="G290" t="s">
        <v>5</v>
      </c>
      <c r="H290" s="2">
        <v>45876</v>
      </c>
      <c r="J290" s="47">
        <f>Tableau2[[#This Row],[Date Livraison]]-Tableau2[[#This Row],[Date Commande]]</f>
        <v>27</v>
      </c>
      <c r="K290">
        <f>Tableau2[[#This Row],[Date Règlement]]-Tableau2[[#This Row],[Date Facture]]</f>
        <v>68</v>
      </c>
    </row>
    <row r="291" spans="1:11" x14ac:dyDescent="0.25">
      <c r="A291" s="2">
        <v>45782</v>
      </c>
      <c r="B291" s="2">
        <v>45794</v>
      </c>
      <c r="C291">
        <v>2025290</v>
      </c>
      <c r="D291" s="2">
        <v>45808</v>
      </c>
      <c r="E291">
        <v>6</v>
      </c>
      <c r="F291" s="17">
        <v>3834.7</v>
      </c>
      <c r="G291" t="s">
        <v>5</v>
      </c>
      <c r="H291" s="2">
        <v>45839</v>
      </c>
      <c r="J291" s="47">
        <f>Tableau2[[#This Row],[Date Livraison]]-Tableau2[[#This Row],[Date Commande]]</f>
        <v>12</v>
      </c>
      <c r="K291">
        <f>Tableau2[[#This Row],[Date Règlement]]-Tableau2[[#This Row],[Date Facture]]</f>
        <v>31</v>
      </c>
    </row>
    <row r="292" spans="1:11" x14ac:dyDescent="0.25">
      <c r="A292" s="2">
        <v>45783</v>
      </c>
      <c r="B292" s="2">
        <v>45794</v>
      </c>
      <c r="C292">
        <v>2025291</v>
      </c>
      <c r="D292" s="2">
        <v>45808</v>
      </c>
      <c r="E292">
        <v>4</v>
      </c>
      <c r="F292" s="17">
        <v>2829.5</v>
      </c>
      <c r="G292" t="s">
        <v>5</v>
      </c>
      <c r="H292" s="2">
        <v>45846</v>
      </c>
      <c r="J292" s="47">
        <f>Tableau2[[#This Row],[Date Livraison]]-Tableau2[[#This Row],[Date Commande]]</f>
        <v>11</v>
      </c>
      <c r="K292">
        <f>Tableau2[[#This Row],[Date Règlement]]-Tableau2[[#This Row],[Date Facture]]</f>
        <v>38</v>
      </c>
    </row>
    <row r="293" spans="1:11" x14ac:dyDescent="0.25">
      <c r="A293" s="2">
        <v>45745</v>
      </c>
      <c r="B293" s="2">
        <f>A293+23</f>
        <v>45768</v>
      </c>
      <c r="C293">
        <v>2025292</v>
      </c>
      <c r="D293" s="2">
        <v>45808</v>
      </c>
      <c r="E293">
        <v>9</v>
      </c>
      <c r="F293" s="17">
        <v>5975.4</v>
      </c>
      <c r="G293" t="s">
        <v>5</v>
      </c>
      <c r="H293" s="2">
        <v>45838</v>
      </c>
      <c r="J293" s="47">
        <f>Tableau2[[#This Row],[Date Livraison]]-Tableau2[[#This Row],[Date Commande]]</f>
        <v>23</v>
      </c>
      <c r="K293">
        <f>Tableau2[[#This Row],[Date Règlement]]-Tableau2[[#This Row],[Date Facture]]</f>
        <v>30</v>
      </c>
    </row>
    <row r="294" spans="1:11" x14ac:dyDescent="0.25">
      <c r="A294" s="2">
        <v>45750</v>
      </c>
      <c r="B294" s="2">
        <f>A294+14</f>
        <v>45764</v>
      </c>
      <c r="C294">
        <v>2025293</v>
      </c>
      <c r="D294" s="2">
        <v>45808</v>
      </c>
      <c r="E294">
        <v>3</v>
      </c>
      <c r="F294" s="17">
        <v>772.2</v>
      </c>
      <c r="G294" t="s">
        <v>7</v>
      </c>
      <c r="H294" s="2">
        <v>45823</v>
      </c>
      <c r="J294" s="47">
        <f>Tableau2[[#This Row],[Date Livraison]]-Tableau2[[#This Row],[Date Commande]]</f>
        <v>14</v>
      </c>
      <c r="K294">
        <f>Tableau2[[#This Row],[Date Règlement]]-Tableau2[[#This Row],[Date Facture]]</f>
        <v>15</v>
      </c>
    </row>
    <row r="295" spans="1:11" x14ac:dyDescent="0.25">
      <c r="A295" s="2">
        <v>45759</v>
      </c>
      <c r="B295" s="2">
        <v>45797</v>
      </c>
      <c r="C295">
        <v>2025294</v>
      </c>
      <c r="D295" s="2">
        <v>45808</v>
      </c>
      <c r="E295">
        <v>3</v>
      </c>
      <c r="F295" s="17">
        <v>820.1</v>
      </c>
      <c r="G295" t="s">
        <v>6</v>
      </c>
      <c r="H295" s="2">
        <v>45864</v>
      </c>
      <c r="J295" s="47">
        <f>Tableau2[[#This Row],[Date Livraison]]-Tableau2[[#This Row],[Date Commande]]</f>
        <v>38</v>
      </c>
      <c r="K295">
        <f>Tableau2[[#This Row],[Date Règlement]]-Tableau2[[#This Row],[Date Facture]]</f>
        <v>56</v>
      </c>
    </row>
    <row r="296" spans="1:11" x14ac:dyDescent="0.25">
      <c r="A296" s="2">
        <v>45764</v>
      </c>
      <c r="B296" s="2">
        <v>45797</v>
      </c>
      <c r="C296">
        <v>2025295</v>
      </c>
      <c r="D296" s="2">
        <v>45808</v>
      </c>
      <c r="E296">
        <v>3</v>
      </c>
      <c r="F296" s="17">
        <v>717.6</v>
      </c>
      <c r="G296" t="s">
        <v>6</v>
      </c>
      <c r="H296" s="2">
        <v>45817</v>
      </c>
      <c r="J296" s="47">
        <f>Tableau2[[#This Row],[Date Livraison]]-Tableau2[[#This Row],[Date Commande]]</f>
        <v>33</v>
      </c>
      <c r="K296">
        <f>Tableau2[[#This Row],[Date Règlement]]-Tableau2[[#This Row],[Date Facture]]</f>
        <v>9</v>
      </c>
    </row>
    <row r="297" spans="1:11" x14ac:dyDescent="0.25">
      <c r="A297" s="2">
        <v>45769</v>
      </c>
      <c r="B297" s="2">
        <v>45797</v>
      </c>
      <c r="C297">
        <v>2025296</v>
      </c>
      <c r="D297" s="2">
        <v>45808</v>
      </c>
      <c r="E297">
        <v>2</v>
      </c>
      <c r="F297" s="17">
        <v>492</v>
      </c>
      <c r="G297" t="s">
        <v>6</v>
      </c>
      <c r="H297" s="2">
        <v>45854</v>
      </c>
      <c r="J297" s="47">
        <f>Tableau2[[#This Row],[Date Livraison]]-Tableau2[[#This Row],[Date Commande]]</f>
        <v>28</v>
      </c>
      <c r="K297">
        <f>Tableau2[[#This Row],[Date Règlement]]-Tableau2[[#This Row],[Date Facture]]</f>
        <v>46</v>
      </c>
    </row>
    <row r="298" spans="1:11" x14ac:dyDescent="0.25">
      <c r="A298" s="2">
        <v>45772</v>
      </c>
      <c r="B298" s="2">
        <v>45797</v>
      </c>
      <c r="C298">
        <v>2025297</v>
      </c>
      <c r="D298" s="2">
        <v>45808</v>
      </c>
      <c r="E298">
        <v>4</v>
      </c>
      <c r="F298" s="17">
        <v>2854.3</v>
      </c>
      <c r="G298" t="s">
        <v>5</v>
      </c>
      <c r="H298" s="2">
        <v>45856</v>
      </c>
      <c r="J298" s="47">
        <f>Tableau2[[#This Row],[Date Livraison]]-Tableau2[[#This Row],[Date Commande]]</f>
        <v>25</v>
      </c>
      <c r="K298">
        <f>Tableau2[[#This Row],[Date Règlement]]-Tableau2[[#This Row],[Date Facture]]</f>
        <v>48</v>
      </c>
    </row>
    <row r="299" spans="1:11" x14ac:dyDescent="0.25">
      <c r="A299" s="2">
        <v>45775</v>
      </c>
      <c r="B299" s="2">
        <v>45797</v>
      </c>
      <c r="C299">
        <v>2025298</v>
      </c>
      <c r="D299" s="2">
        <v>45808</v>
      </c>
      <c r="E299">
        <v>7</v>
      </c>
      <c r="F299" s="17">
        <v>2046.7</v>
      </c>
      <c r="G299" t="s">
        <v>7</v>
      </c>
      <c r="H299" s="2">
        <v>45820</v>
      </c>
      <c r="J299" s="47">
        <f>Tableau2[[#This Row],[Date Livraison]]-Tableau2[[#This Row],[Date Commande]]</f>
        <v>22</v>
      </c>
      <c r="K299">
        <f>Tableau2[[#This Row],[Date Règlement]]-Tableau2[[#This Row],[Date Facture]]</f>
        <v>12</v>
      </c>
    </row>
    <row r="300" spans="1:11" x14ac:dyDescent="0.25">
      <c r="A300" s="2">
        <v>45754</v>
      </c>
      <c r="B300" s="2">
        <f>A300+23</f>
        <v>45777</v>
      </c>
      <c r="C300">
        <v>2025299</v>
      </c>
      <c r="D300" s="2">
        <v>45808</v>
      </c>
      <c r="E300">
        <v>8</v>
      </c>
      <c r="F300" s="17">
        <v>5311.5</v>
      </c>
      <c r="G300" t="s">
        <v>5</v>
      </c>
      <c r="H300" s="2">
        <v>45864</v>
      </c>
      <c r="J300" s="47">
        <f>Tableau2[[#This Row],[Date Livraison]]-Tableau2[[#This Row],[Date Commande]]</f>
        <v>23</v>
      </c>
      <c r="K300">
        <f>Tableau2[[#This Row],[Date Règlement]]-Tableau2[[#This Row],[Date Facture]]</f>
        <v>56</v>
      </c>
    </row>
    <row r="301" spans="1:11" x14ac:dyDescent="0.25">
      <c r="A301" s="2">
        <v>45769</v>
      </c>
      <c r="B301" s="2">
        <v>45798</v>
      </c>
      <c r="C301">
        <v>2025300</v>
      </c>
      <c r="D301" s="2">
        <v>45808</v>
      </c>
      <c r="E301">
        <v>4</v>
      </c>
      <c r="F301" s="17">
        <v>947.6</v>
      </c>
      <c r="G301" t="s">
        <v>6</v>
      </c>
      <c r="H301" s="2">
        <v>45860</v>
      </c>
      <c r="I301">
        <v>2</v>
      </c>
      <c r="J301" s="47">
        <f>Tableau2[[#This Row],[Date Livraison]]-Tableau2[[#This Row],[Date Commande]]</f>
        <v>29</v>
      </c>
      <c r="K301">
        <f>Tableau2[[#This Row],[Date Règlement]]-Tableau2[[#This Row],[Date Facture]]</f>
        <v>52</v>
      </c>
    </row>
    <row r="302" spans="1:11" x14ac:dyDescent="0.25">
      <c r="A302" s="2">
        <v>45771</v>
      </c>
      <c r="B302" s="2">
        <v>45798</v>
      </c>
      <c r="C302">
        <v>2025301</v>
      </c>
      <c r="D302" s="2">
        <v>45808</v>
      </c>
      <c r="E302">
        <v>8</v>
      </c>
      <c r="F302" s="17">
        <v>5758.2</v>
      </c>
      <c r="G302" t="s">
        <v>5</v>
      </c>
      <c r="H302" s="2">
        <v>45847</v>
      </c>
      <c r="J302" s="47">
        <f>Tableau2[[#This Row],[Date Livraison]]-Tableau2[[#This Row],[Date Commande]]</f>
        <v>27</v>
      </c>
      <c r="K302">
        <f>Tableau2[[#This Row],[Date Règlement]]-Tableau2[[#This Row],[Date Facture]]</f>
        <v>39</v>
      </c>
    </row>
    <row r="303" spans="1:11" x14ac:dyDescent="0.25">
      <c r="A303" s="2">
        <v>45776</v>
      </c>
      <c r="B303" s="2">
        <v>45798</v>
      </c>
      <c r="C303">
        <v>2025302</v>
      </c>
      <c r="D303" s="2">
        <v>45808</v>
      </c>
      <c r="E303">
        <v>7</v>
      </c>
      <c r="F303" s="17">
        <v>4517.2</v>
      </c>
      <c r="G303" t="s">
        <v>5</v>
      </c>
      <c r="H303" s="2">
        <v>45836</v>
      </c>
      <c r="J303" s="47">
        <f>Tableau2[[#This Row],[Date Livraison]]-Tableau2[[#This Row],[Date Commande]]</f>
        <v>22</v>
      </c>
      <c r="K303">
        <f>Tableau2[[#This Row],[Date Règlement]]-Tableau2[[#This Row],[Date Facture]]</f>
        <v>28</v>
      </c>
    </row>
    <row r="304" spans="1:11" x14ac:dyDescent="0.25">
      <c r="A304" s="2">
        <v>45776</v>
      </c>
      <c r="B304" s="2">
        <v>45798</v>
      </c>
      <c r="C304">
        <v>2025303</v>
      </c>
      <c r="D304" s="2">
        <v>45808</v>
      </c>
      <c r="E304">
        <v>4</v>
      </c>
      <c r="F304" s="17">
        <v>2730.2</v>
      </c>
      <c r="G304" t="s">
        <v>5</v>
      </c>
      <c r="H304" s="2">
        <v>45862</v>
      </c>
      <c r="J304" s="47">
        <f>Tableau2[[#This Row],[Date Livraison]]-Tableau2[[#This Row],[Date Commande]]</f>
        <v>22</v>
      </c>
      <c r="K304">
        <f>Tableau2[[#This Row],[Date Règlement]]-Tableau2[[#This Row],[Date Facture]]</f>
        <v>54</v>
      </c>
    </row>
    <row r="305" spans="1:11" x14ac:dyDescent="0.25">
      <c r="A305" s="2">
        <v>45787</v>
      </c>
      <c r="B305" s="2">
        <v>45798</v>
      </c>
      <c r="C305">
        <v>2025304</v>
      </c>
      <c r="D305" s="2">
        <v>45808</v>
      </c>
      <c r="E305">
        <v>2</v>
      </c>
      <c r="F305" s="17">
        <v>529.79999999999995</v>
      </c>
      <c r="G305" t="s">
        <v>7</v>
      </c>
      <c r="H305" s="2">
        <v>45842</v>
      </c>
      <c r="J305" s="47">
        <f>Tableau2[[#This Row],[Date Livraison]]-Tableau2[[#This Row],[Date Commande]]</f>
        <v>11</v>
      </c>
      <c r="K305">
        <f>Tableau2[[#This Row],[Date Règlement]]-Tableau2[[#This Row],[Date Facture]]</f>
        <v>34</v>
      </c>
    </row>
    <row r="306" spans="1:11" x14ac:dyDescent="0.25">
      <c r="A306" s="2">
        <v>45782</v>
      </c>
      <c r="B306" s="2">
        <v>45799</v>
      </c>
      <c r="C306">
        <v>2025305</v>
      </c>
      <c r="D306" s="2">
        <v>45808</v>
      </c>
      <c r="E306">
        <v>7</v>
      </c>
      <c r="F306" s="17">
        <v>1961.4</v>
      </c>
      <c r="G306" t="s">
        <v>6</v>
      </c>
      <c r="H306" s="2">
        <v>45872</v>
      </c>
      <c r="J306" s="47">
        <f>Tableau2[[#This Row],[Date Livraison]]-Tableau2[[#This Row],[Date Commande]]</f>
        <v>17</v>
      </c>
      <c r="K306">
        <f>Tableau2[[#This Row],[Date Règlement]]-Tableau2[[#This Row],[Date Facture]]</f>
        <v>64</v>
      </c>
    </row>
    <row r="307" spans="1:11" x14ac:dyDescent="0.25">
      <c r="A307" s="2">
        <v>45789</v>
      </c>
      <c r="B307" s="2">
        <v>45799</v>
      </c>
      <c r="C307">
        <v>2025306</v>
      </c>
      <c r="D307" s="2">
        <v>45808</v>
      </c>
      <c r="E307">
        <v>3</v>
      </c>
      <c r="F307" s="17">
        <v>2159.3000000000002</v>
      </c>
      <c r="G307" t="s">
        <v>5</v>
      </c>
      <c r="H307" s="2">
        <v>45827</v>
      </c>
      <c r="J307" s="47">
        <f>Tableau2[[#This Row],[Date Livraison]]-Tableau2[[#This Row],[Date Commande]]</f>
        <v>10</v>
      </c>
      <c r="K307">
        <f>Tableau2[[#This Row],[Date Règlement]]-Tableau2[[#This Row],[Date Facture]]</f>
        <v>19</v>
      </c>
    </row>
    <row r="308" spans="1:11" x14ac:dyDescent="0.25">
      <c r="A308" s="2">
        <v>45751</v>
      </c>
      <c r="B308" s="2">
        <f>A308+16</f>
        <v>45767</v>
      </c>
      <c r="C308">
        <v>2025307</v>
      </c>
      <c r="D308" s="2">
        <v>45808</v>
      </c>
      <c r="E308">
        <v>4</v>
      </c>
      <c r="F308" s="17">
        <v>2606.1</v>
      </c>
      <c r="G308" t="s">
        <v>5</v>
      </c>
      <c r="H308" s="2">
        <v>45856</v>
      </c>
      <c r="J308" s="47">
        <f>Tableau2[[#This Row],[Date Livraison]]-Tableau2[[#This Row],[Date Commande]]</f>
        <v>16</v>
      </c>
      <c r="K308">
        <f>Tableau2[[#This Row],[Date Règlement]]-Tableau2[[#This Row],[Date Facture]]</f>
        <v>48</v>
      </c>
    </row>
    <row r="309" spans="1:11" x14ac:dyDescent="0.25">
      <c r="A309" s="2">
        <v>45765</v>
      </c>
      <c r="B309" s="2">
        <v>45800</v>
      </c>
      <c r="C309">
        <v>2025308</v>
      </c>
      <c r="D309" s="2">
        <v>45808</v>
      </c>
      <c r="E309">
        <v>3</v>
      </c>
      <c r="F309" s="17">
        <v>2140.6999999999998</v>
      </c>
      <c r="G309" t="s">
        <v>5</v>
      </c>
      <c r="H309" s="2">
        <v>45826</v>
      </c>
      <c r="J309" s="47">
        <f>Tableau2[[#This Row],[Date Livraison]]-Tableau2[[#This Row],[Date Commande]]</f>
        <v>35</v>
      </c>
      <c r="K309">
        <f>Tableau2[[#This Row],[Date Règlement]]-Tableau2[[#This Row],[Date Facture]]</f>
        <v>18</v>
      </c>
    </row>
    <row r="310" spans="1:11" x14ac:dyDescent="0.25">
      <c r="A310" s="2">
        <v>45777</v>
      </c>
      <c r="B310" s="2">
        <v>45800</v>
      </c>
      <c r="C310">
        <v>2025309</v>
      </c>
      <c r="D310" s="2">
        <v>45808</v>
      </c>
      <c r="E310">
        <v>3</v>
      </c>
      <c r="F310" s="17">
        <v>2047.7</v>
      </c>
      <c r="G310" t="s">
        <v>5</v>
      </c>
      <c r="H310" s="2">
        <v>45824</v>
      </c>
      <c r="J310" s="47">
        <f>Tableau2[[#This Row],[Date Livraison]]-Tableau2[[#This Row],[Date Commande]]</f>
        <v>23</v>
      </c>
      <c r="K310">
        <f>Tableau2[[#This Row],[Date Règlement]]-Tableau2[[#This Row],[Date Facture]]</f>
        <v>16</v>
      </c>
    </row>
    <row r="311" spans="1:11" x14ac:dyDescent="0.25">
      <c r="A311" s="2">
        <v>45777</v>
      </c>
      <c r="B311" s="2">
        <v>45800</v>
      </c>
      <c r="C311">
        <v>2025310</v>
      </c>
      <c r="D311" s="2">
        <v>45808</v>
      </c>
      <c r="E311">
        <v>5</v>
      </c>
      <c r="F311" s="17">
        <v>1337</v>
      </c>
      <c r="G311" t="s">
        <v>7</v>
      </c>
      <c r="H311" s="2">
        <v>45834</v>
      </c>
      <c r="J311" s="47">
        <f>Tableau2[[#This Row],[Date Livraison]]-Tableau2[[#This Row],[Date Commande]]</f>
        <v>23</v>
      </c>
      <c r="K311">
        <f>Tableau2[[#This Row],[Date Règlement]]-Tableau2[[#This Row],[Date Facture]]</f>
        <v>26</v>
      </c>
    </row>
    <row r="312" spans="1:11" x14ac:dyDescent="0.25">
      <c r="A312" s="2">
        <v>45757</v>
      </c>
      <c r="B312" s="2">
        <f>A312+16</f>
        <v>45773</v>
      </c>
      <c r="C312">
        <v>2025311</v>
      </c>
      <c r="D312" s="2">
        <v>45808</v>
      </c>
      <c r="E312">
        <v>4</v>
      </c>
      <c r="F312" s="17">
        <v>929.4</v>
      </c>
      <c r="G312" t="s">
        <v>6</v>
      </c>
      <c r="H312" s="2">
        <v>45858</v>
      </c>
      <c r="J312" s="47">
        <f>Tableau2[[#This Row],[Date Livraison]]-Tableau2[[#This Row],[Date Commande]]</f>
        <v>16</v>
      </c>
      <c r="K312">
        <f>Tableau2[[#This Row],[Date Règlement]]-Tableau2[[#This Row],[Date Facture]]</f>
        <v>50</v>
      </c>
    </row>
    <row r="313" spans="1:11" x14ac:dyDescent="0.25">
      <c r="A313" s="2">
        <v>45769</v>
      </c>
      <c r="B313" s="2">
        <v>45801</v>
      </c>
      <c r="C313">
        <v>2025312</v>
      </c>
      <c r="D313" s="2">
        <v>45808</v>
      </c>
      <c r="E313">
        <v>9</v>
      </c>
      <c r="F313" s="17">
        <v>2378.1999999999998</v>
      </c>
      <c r="G313" t="s">
        <v>6</v>
      </c>
      <c r="H313" s="2">
        <v>45825</v>
      </c>
      <c r="J313" s="47">
        <f>Tableau2[[#This Row],[Date Livraison]]-Tableau2[[#This Row],[Date Commande]]</f>
        <v>32</v>
      </c>
      <c r="K313">
        <f>Tableau2[[#This Row],[Date Règlement]]-Tableau2[[#This Row],[Date Facture]]</f>
        <v>17</v>
      </c>
    </row>
    <row r="314" spans="1:11" x14ac:dyDescent="0.25">
      <c r="A314" s="2">
        <v>45772</v>
      </c>
      <c r="B314" s="2">
        <v>45801</v>
      </c>
      <c r="C314">
        <v>2025313</v>
      </c>
      <c r="D314" s="2">
        <v>45808</v>
      </c>
      <c r="E314">
        <v>1</v>
      </c>
      <c r="F314" s="17">
        <v>307.39999999999998</v>
      </c>
      <c r="G314" t="s">
        <v>7</v>
      </c>
      <c r="H314" s="2">
        <v>45866</v>
      </c>
      <c r="I314">
        <v>2</v>
      </c>
      <c r="J314" s="47">
        <f>Tableau2[[#This Row],[Date Livraison]]-Tableau2[[#This Row],[Date Commande]]</f>
        <v>29</v>
      </c>
      <c r="K314">
        <f>Tableau2[[#This Row],[Date Règlement]]-Tableau2[[#This Row],[Date Facture]]</f>
        <v>58</v>
      </c>
    </row>
    <row r="315" spans="1:11" x14ac:dyDescent="0.25">
      <c r="A315" s="2">
        <v>45774</v>
      </c>
      <c r="B315" s="2">
        <v>45801</v>
      </c>
      <c r="C315">
        <v>2025314</v>
      </c>
      <c r="D315" s="2">
        <v>45808</v>
      </c>
      <c r="E315">
        <v>2</v>
      </c>
      <c r="F315" s="17">
        <v>539.79999999999995</v>
      </c>
      <c r="G315" t="s">
        <v>7</v>
      </c>
      <c r="H315" s="2">
        <v>45828</v>
      </c>
      <c r="J315" s="47">
        <f>Tableau2[[#This Row],[Date Livraison]]-Tableau2[[#This Row],[Date Commande]]</f>
        <v>27</v>
      </c>
      <c r="K315">
        <f>Tableau2[[#This Row],[Date Règlement]]-Tableau2[[#This Row],[Date Facture]]</f>
        <v>20</v>
      </c>
    </row>
    <row r="316" spans="1:11" x14ac:dyDescent="0.25">
      <c r="A316" s="2">
        <v>45785</v>
      </c>
      <c r="B316" s="2">
        <v>45801</v>
      </c>
      <c r="C316">
        <v>2025315</v>
      </c>
      <c r="D316" s="2">
        <v>45808</v>
      </c>
      <c r="E316">
        <v>8</v>
      </c>
      <c r="F316" s="17">
        <v>2132.1999999999998</v>
      </c>
      <c r="G316" t="s">
        <v>6</v>
      </c>
      <c r="H316" s="2">
        <v>45814</v>
      </c>
      <c r="J316" s="47">
        <f>Tableau2[[#This Row],[Date Livraison]]-Tableau2[[#This Row],[Date Commande]]</f>
        <v>16</v>
      </c>
      <c r="K316">
        <f>Tableau2[[#This Row],[Date Règlement]]-Tableau2[[#This Row],[Date Facture]]</f>
        <v>6</v>
      </c>
    </row>
    <row r="317" spans="1:11" x14ac:dyDescent="0.25">
      <c r="A317" s="2">
        <v>45790</v>
      </c>
      <c r="B317" s="2">
        <v>45801</v>
      </c>
      <c r="C317">
        <v>2025316</v>
      </c>
      <c r="D317" s="2">
        <v>45808</v>
      </c>
      <c r="E317">
        <v>1</v>
      </c>
      <c r="F317" s="17">
        <v>279.89999999999998</v>
      </c>
      <c r="G317" t="s">
        <v>7</v>
      </c>
      <c r="H317" s="2">
        <v>45867</v>
      </c>
      <c r="J317" s="47">
        <f>Tableau2[[#This Row],[Date Livraison]]-Tableau2[[#This Row],[Date Commande]]</f>
        <v>11</v>
      </c>
      <c r="K317">
        <f>Tableau2[[#This Row],[Date Règlement]]-Tableau2[[#This Row],[Date Facture]]</f>
        <v>59</v>
      </c>
    </row>
    <row r="318" spans="1:11" x14ac:dyDescent="0.25">
      <c r="A318" s="2">
        <v>45771</v>
      </c>
      <c r="B318" s="2">
        <v>45802</v>
      </c>
      <c r="C318">
        <v>2025317</v>
      </c>
      <c r="D318" s="2">
        <v>45808</v>
      </c>
      <c r="E318">
        <v>2</v>
      </c>
      <c r="F318" s="17">
        <v>1377.5</v>
      </c>
      <c r="G318" t="s">
        <v>5</v>
      </c>
      <c r="H318" s="2">
        <v>45854</v>
      </c>
      <c r="J318" s="47">
        <f>Tableau2[[#This Row],[Date Livraison]]-Tableau2[[#This Row],[Date Commande]]</f>
        <v>31</v>
      </c>
      <c r="K318">
        <f>Tableau2[[#This Row],[Date Règlement]]-Tableau2[[#This Row],[Date Facture]]</f>
        <v>46</v>
      </c>
    </row>
    <row r="319" spans="1:11" x14ac:dyDescent="0.25">
      <c r="A319" s="2">
        <v>45775</v>
      </c>
      <c r="B319" s="2">
        <v>45802</v>
      </c>
      <c r="C319">
        <v>2025318</v>
      </c>
      <c r="D319" s="2">
        <v>45808</v>
      </c>
      <c r="E319">
        <v>2</v>
      </c>
      <c r="F319" s="17">
        <v>1501.6</v>
      </c>
      <c r="G319" t="s">
        <v>5</v>
      </c>
      <c r="H319" s="2">
        <v>45861</v>
      </c>
      <c r="J319" s="47">
        <f>Tableau2[[#This Row],[Date Livraison]]-Tableau2[[#This Row],[Date Commande]]</f>
        <v>27</v>
      </c>
      <c r="K319">
        <f>Tableau2[[#This Row],[Date Règlement]]-Tableau2[[#This Row],[Date Facture]]</f>
        <v>53</v>
      </c>
    </row>
    <row r="320" spans="1:11" x14ac:dyDescent="0.25">
      <c r="A320" s="2">
        <v>45776</v>
      </c>
      <c r="B320" s="2">
        <v>45802</v>
      </c>
      <c r="C320">
        <v>2025319</v>
      </c>
      <c r="D320" s="2">
        <v>45808</v>
      </c>
      <c r="E320">
        <v>9</v>
      </c>
      <c r="F320" s="17">
        <v>6868.9</v>
      </c>
      <c r="G320" t="s">
        <v>5</v>
      </c>
      <c r="H320" s="2">
        <v>45856</v>
      </c>
      <c r="J320" s="47">
        <f>Tableau2[[#This Row],[Date Livraison]]-Tableau2[[#This Row],[Date Commande]]</f>
        <v>26</v>
      </c>
      <c r="K320">
        <f>Tableau2[[#This Row],[Date Règlement]]-Tableau2[[#This Row],[Date Facture]]</f>
        <v>48</v>
      </c>
    </row>
    <row r="321" spans="1:11" x14ac:dyDescent="0.25">
      <c r="A321" s="2">
        <v>45790</v>
      </c>
      <c r="B321" s="2">
        <v>45802</v>
      </c>
      <c r="C321">
        <v>2025320</v>
      </c>
      <c r="D321" s="2">
        <v>45808</v>
      </c>
      <c r="E321">
        <v>3</v>
      </c>
      <c r="F321" s="17">
        <v>817.2</v>
      </c>
      <c r="G321" t="s">
        <v>7</v>
      </c>
      <c r="H321" s="2">
        <v>45855</v>
      </c>
      <c r="J321" s="47">
        <f>Tableau2[[#This Row],[Date Livraison]]-Tableau2[[#This Row],[Date Commande]]</f>
        <v>12</v>
      </c>
      <c r="K321">
        <f>Tableau2[[#This Row],[Date Règlement]]-Tableau2[[#This Row],[Date Facture]]</f>
        <v>47</v>
      </c>
    </row>
    <row r="322" spans="1:11" x14ac:dyDescent="0.25">
      <c r="A322" s="2">
        <v>45753</v>
      </c>
      <c r="B322" s="2">
        <f>A322+23</f>
        <v>45776</v>
      </c>
      <c r="C322">
        <v>2025321</v>
      </c>
      <c r="D322" s="2">
        <v>45808</v>
      </c>
      <c r="E322">
        <v>5</v>
      </c>
      <c r="F322" s="17">
        <v>3505.8</v>
      </c>
      <c r="G322" t="s">
        <v>5</v>
      </c>
      <c r="H322" s="2">
        <v>45828</v>
      </c>
      <c r="J322" s="47">
        <f>Tableau2[[#This Row],[Date Livraison]]-Tableau2[[#This Row],[Date Commande]]</f>
        <v>23</v>
      </c>
      <c r="K322">
        <f>Tableau2[[#This Row],[Date Règlement]]-Tableau2[[#This Row],[Date Facture]]</f>
        <v>20</v>
      </c>
    </row>
    <row r="323" spans="1:11" x14ac:dyDescent="0.25">
      <c r="A323" s="2">
        <v>45765</v>
      </c>
      <c r="B323" s="2">
        <v>45803</v>
      </c>
      <c r="C323">
        <v>2025322</v>
      </c>
      <c r="D323" s="2">
        <v>45808</v>
      </c>
      <c r="E323">
        <v>4</v>
      </c>
      <c r="F323" s="17">
        <v>1199.5</v>
      </c>
      <c r="G323" t="s">
        <v>7</v>
      </c>
      <c r="H323" s="2">
        <v>45851</v>
      </c>
      <c r="J323" s="47">
        <f>Tableau2[[#This Row],[Date Livraison]]-Tableau2[[#This Row],[Date Commande]]</f>
        <v>38</v>
      </c>
      <c r="K323">
        <f>Tableau2[[#This Row],[Date Règlement]]-Tableau2[[#This Row],[Date Facture]]</f>
        <v>43</v>
      </c>
    </row>
    <row r="324" spans="1:11" x14ac:dyDescent="0.25">
      <c r="A324" s="2">
        <v>45783</v>
      </c>
      <c r="B324" s="2">
        <v>45803</v>
      </c>
      <c r="C324">
        <v>2025323</v>
      </c>
      <c r="D324" s="2">
        <v>45808</v>
      </c>
      <c r="E324">
        <v>5</v>
      </c>
      <c r="F324" s="17">
        <v>3505.8</v>
      </c>
      <c r="G324" t="s">
        <v>5</v>
      </c>
      <c r="H324" s="2">
        <v>45824</v>
      </c>
      <c r="J324" s="47">
        <f>Tableau2[[#This Row],[Date Livraison]]-Tableau2[[#This Row],[Date Commande]]</f>
        <v>20</v>
      </c>
      <c r="K324">
        <f>Tableau2[[#This Row],[Date Règlement]]-Tableau2[[#This Row],[Date Facture]]</f>
        <v>16</v>
      </c>
    </row>
    <row r="325" spans="1:11" x14ac:dyDescent="0.25">
      <c r="A325" s="2">
        <v>45784</v>
      </c>
      <c r="B325" s="2">
        <v>45803</v>
      </c>
      <c r="C325">
        <v>2025324</v>
      </c>
      <c r="D325" s="2">
        <v>45808</v>
      </c>
      <c r="E325">
        <v>3</v>
      </c>
      <c r="F325" s="17">
        <v>1898.7</v>
      </c>
      <c r="G325" t="s">
        <v>5</v>
      </c>
      <c r="H325" s="2">
        <v>45844</v>
      </c>
      <c r="J325" s="47">
        <f>Tableau2[[#This Row],[Date Livraison]]-Tableau2[[#This Row],[Date Commande]]</f>
        <v>19</v>
      </c>
      <c r="K325">
        <f>Tableau2[[#This Row],[Date Règlement]]-Tableau2[[#This Row],[Date Facture]]</f>
        <v>36</v>
      </c>
    </row>
    <row r="326" spans="1:11" x14ac:dyDescent="0.25">
      <c r="A326" s="2">
        <v>45771</v>
      </c>
      <c r="B326" s="2">
        <v>45804</v>
      </c>
      <c r="C326">
        <v>2025325</v>
      </c>
      <c r="D326" s="2">
        <v>45808</v>
      </c>
      <c r="E326">
        <v>1</v>
      </c>
      <c r="F326" s="17">
        <v>243.7</v>
      </c>
      <c r="G326" t="s">
        <v>6</v>
      </c>
      <c r="H326" s="2">
        <v>45860</v>
      </c>
      <c r="J326" s="47">
        <f>Tableau2[[#This Row],[Date Livraison]]-Tableau2[[#This Row],[Date Commande]]</f>
        <v>33</v>
      </c>
      <c r="K326">
        <f>Tableau2[[#This Row],[Date Règlement]]-Tableau2[[#This Row],[Date Facture]]</f>
        <v>52</v>
      </c>
    </row>
    <row r="327" spans="1:11" x14ac:dyDescent="0.25">
      <c r="A327" s="2">
        <v>45776</v>
      </c>
      <c r="B327" s="2">
        <v>45804</v>
      </c>
      <c r="C327">
        <v>2025326</v>
      </c>
      <c r="D327" s="2">
        <v>45808</v>
      </c>
      <c r="E327">
        <v>6</v>
      </c>
      <c r="F327" s="17">
        <v>3909.2</v>
      </c>
      <c r="G327" t="s">
        <v>5</v>
      </c>
      <c r="H327" s="2">
        <v>45842</v>
      </c>
      <c r="J327" s="47">
        <f>Tableau2[[#This Row],[Date Livraison]]-Tableau2[[#This Row],[Date Commande]]</f>
        <v>28</v>
      </c>
      <c r="K327">
        <f>Tableau2[[#This Row],[Date Règlement]]-Tableau2[[#This Row],[Date Facture]]</f>
        <v>34</v>
      </c>
    </row>
    <row r="328" spans="1:11" x14ac:dyDescent="0.25">
      <c r="A328" s="2">
        <v>45789</v>
      </c>
      <c r="B328" s="2">
        <v>45804</v>
      </c>
      <c r="C328">
        <v>2025327</v>
      </c>
      <c r="D328" s="2">
        <v>45808</v>
      </c>
      <c r="E328">
        <v>5</v>
      </c>
      <c r="F328" s="17">
        <v>1207.3</v>
      </c>
      <c r="G328" t="s">
        <v>6</v>
      </c>
      <c r="H328" s="2">
        <v>45852</v>
      </c>
      <c r="J328" s="47">
        <f>Tableau2[[#This Row],[Date Livraison]]-Tableau2[[#This Row],[Date Commande]]</f>
        <v>15</v>
      </c>
      <c r="K328">
        <f>Tableau2[[#This Row],[Date Règlement]]-Tableau2[[#This Row],[Date Facture]]</f>
        <v>44</v>
      </c>
    </row>
    <row r="329" spans="1:11" x14ac:dyDescent="0.25">
      <c r="A329" s="2">
        <v>45756</v>
      </c>
      <c r="B329" s="2">
        <f>A329+23</f>
        <v>45779</v>
      </c>
      <c r="C329">
        <v>2025328</v>
      </c>
      <c r="D329" s="2">
        <v>45808</v>
      </c>
      <c r="E329">
        <v>5</v>
      </c>
      <c r="F329" s="17">
        <v>3195.6</v>
      </c>
      <c r="G329" t="s">
        <v>5</v>
      </c>
      <c r="H329" s="2">
        <v>45871</v>
      </c>
      <c r="J329" s="47">
        <f>Tableau2[[#This Row],[Date Livraison]]-Tableau2[[#This Row],[Date Commande]]</f>
        <v>23</v>
      </c>
      <c r="K329">
        <f>Tableau2[[#This Row],[Date Règlement]]-Tableau2[[#This Row],[Date Facture]]</f>
        <v>63</v>
      </c>
    </row>
    <row r="330" spans="1:11" x14ac:dyDescent="0.25">
      <c r="A330" s="2">
        <v>45777</v>
      </c>
      <c r="B330" s="2">
        <v>45805</v>
      </c>
      <c r="C330">
        <v>2025329</v>
      </c>
      <c r="D330" s="2">
        <v>45808</v>
      </c>
      <c r="E330">
        <v>9</v>
      </c>
      <c r="F330" s="17">
        <v>2152.6999999999998</v>
      </c>
      <c r="G330" t="s">
        <v>6</v>
      </c>
      <c r="H330" s="2">
        <v>45853</v>
      </c>
      <c r="J330" s="47">
        <f>Tableau2[[#This Row],[Date Livraison]]-Tableau2[[#This Row],[Date Commande]]</f>
        <v>28</v>
      </c>
      <c r="K330">
        <f>Tableau2[[#This Row],[Date Règlement]]-Tableau2[[#This Row],[Date Facture]]</f>
        <v>45</v>
      </c>
    </row>
    <row r="331" spans="1:11" x14ac:dyDescent="0.25">
      <c r="A331" s="2">
        <v>45791</v>
      </c>
      <c r="B331" s="2">
        <v>45805</v>
      </c>
      <c r="C331">
        <v>2025330</v>
      </c>
      <c r="D331" s="2">
        <v>45808</v>
      </c>
      <c r="E331">
        <v>1</v>
      </c>
      <c r="F331" s="17">
        <v>763.2</v>
      </c>
      <c r="G331" t="s">
        <v>5</v>
      </c>
      <c r="H331" s="2">
        <v>45858</v>
      </c>
      <c r="J331" s="47">
        <f>Tableau2[[#This Row],[Date Livraison]]-Tableau2[[#This Row],[Date Commande]]</f>
        <v>14</v>
      </c>
      <c r="K331">
        <f>Tableau2[[#This Row],[Date Règlement]]-Tableau2[[#This Row],[Date Facture]]</f>
        <v>50</v>
      </c>
    </row>
    <row r="332" spans="1:11" x14ac:dyDescent="0.25">
      <c r="A332" s="2">
        <v>45792</v>
      </c>
      <c r="B332" s="2">
        <v>45805</v>
      </c>
      <c r="C332">
        <v>2025331</v>
      </c>
      <c r="D332" s="2">
        <v>45808</v>
      </c>
      <c r="E332">
        <v>3</v>
      </c>
      <c r="F332" s="17">
        <v>765.4</v>
      </c>
      <c r="G332" t="s">
        <v>6</v>
      </c>
      <c r="H332" s="2">
        <v>45859</v>
      </c>
      <c r="J332" s="47">
        <f>Tableau2[[#This Row],[Date Livraison]]-Tableau2[[#This Row],[Date Commande]]</f>
        <v>13</v>
      </c>
      <c r="K332">
        <f>Tableau2[[#This Row],[Date Règlement]]-Tableau2[[#This Row],[Date Facture]]</f>
        <v>51</v>
      </c>
    </row>
    <row r="333" spans="1:11" x14ac:dyDescent="0.25">
      <c r="A333" s="2">
        <v>45760</v>
      </c>
      <c r="B333" s="2">
        <f>A333+23</f>
        <v>45783</v>
      </c>
      <c r="C333">
        <v>2025332</v>
      </c>
      <c r="D333" s="2">
        <v>45808</v>
      </c>
      <c r="E333">
        <v>7</v>
      </c>
      <c r="F333" s="17">
        <v>2029.2</v>
      </c>
      <c r="G333" t="s">
        <v>7</v>
      </c>
      <c r="H333" s="2">
        <v>45822</v>
      </c>
      <c r="J333" s="47">
        <f>Tableau2[[#This Row],[Date Livraison]]-Tableau2[[#This Row],[Date Commande]]</f>
        <v>23</v>
      </c>
      <c r="K333">
        <f>Tableau2[[#This Row],[Date Règlement]]-Tableau2[[#This Row],[Date Facture]]</f>
        <v>14</v>
      </c>
    </row>
    <row r="334" spans="1:11" x14ac:dyDescent="0.25">
      <c r="A334" s="2">
        <v>45768</v>
      </c>
      <c r="B334" s="2">
        <v>45806</v>
      </c>
      <c r="C334">
        <v>2025333</v>
      </c>
      <c r="D334" s="2">
        <v>45808</v>
      </c>
      <c r="E334">
        <v>3</v>
      </c>
      <c r="F334" s="17">
        <v>809.7</v>
      </c>
      <c r="G334" t="s">
        <v>7</v>
      </c>
      <c r="H334" s="2">
        <v>45834</v>
      </c>
      <c r="J334" s="47">
        <f>Tableau2[[#This Row],[Date Livraison]]-Tableau2[[#This Row],[Date Commande]]</f>
        <v>38</v>
      </c>
      <c r="K334">
        <f>Tableau2[[#This Row],[Date Règlement]]-Tableau2[[#This Row],[Date Facture]]</f>
        <v>26</v>
      </c>
    </row>
    <row r="335" spans="1:11" x14ac:dyDescent="0.25">
      <c r="A335" s="2">
        <v>45774</v>
      </c>
      <c r="B335" s="2">
        <v>45806</v>
      </c>
      <c r="C335">
        <v>2025334</v>
      </c>
      <c r="D335" s="2">
        <v>45808</v>
      </c>
      <c r="E335">
        <v>6</v>
      </c>
      <c r="F335" s="17">
        <v>3871.9</v>
      </c>
      <c r="G335" t="s">
        <v>5</v>
      </c>
      <c r="H335" s="2">
        <v>45853</v>
      </c>
      <c r="J335" s="47">
        <f>Tableau2[[#This Row],[Date Livraison]]-Tableau2[[#This Row],[Date Commande]]</f>
        <v>32</v>
      </c>
      <c r="K335">
        <f>Tableau2[[#This Row],[Date Règlement]]-Tableau2[[#This Row],[Date Facture]]</f>
        <v>45</v>
      </c>
    </row>
    <row r="336" spans="1:11" x14ac:dyDescent="0.25">
      <c r="A336" s="2">
        <v>45788</v>
      </c>
      <c r="B336" s="2">
        <v>45806</v>
      </c>
      <c r="C336">
        <v>2025335</v>
      </c>
      <c r="D336" s="2">
        <v>45808</v>
      </c>
      <c r="E336">
        <v>2</v>
      </c>
      <c r="F336" s="17">
        <v>1303.0999999999999</v>
      </c>
      <c r="G336" t="s">
        <v>5</v>
      </c>
      <c r="H336" s="2">
        <v>45845</v>
      </c>
      <c r="J336" s="47">
        <f>Tableau2[[#This Row],[Date Livraison]]-Tableau2[[#This Row],[Date Commande]]</f>
        <v>18</v>
      </c>
      <c r="K336">
        <f>Tableau2[[#This Row],[Date Règlement]]-Tableau2[[#This Row],[Date Facture]]</f>
        <v>37</v>
      </c>
    </row>
    <row r="337" spans="1:11" x14ac:dyDescent="0.25">
      <c r="A337" s="2">
        <v>45796</v>
      </c>
      <c r="B337" s="2">
        <v>45806</v>
      </c>
      <c r="C337">
        <v>2025336</v>
      </c>
      <c r="D337" s="2">
        <v>45808</v>
      </c>
      <c r="E337">
        <v>7</v>
      </c>
      <c r="F337" s="17">
        <v>2099.1999999999998</v>
      </c>
      <c r="G337" t="s">
        <v>7</v>
      </c>
      <c r="H337" s="2">
        <v>45815</v>
      </c>
      <c r="J337" s="47">
        <f>Tableau2[[#This Row],[Date Livraison]]-Tableau2[[#This Row],[Date Commande]]</f>
        <v>10</v>
      </c>
      <c r="K337">
        <f>Tableau2[[#This Row],[Date Règlement]]-Tableau2[[#This Row],[Date Facture]]</f>
        <v>7</v>
      </c>
    </row>
    <row r="338" spans="1:11" x14ac:dyDescent="0.25">
      <c r="A338" s="2">
        <v>45773</v>
      </c>
      <c r="B338" s="2">
        <v>45807</v>
      </c>
      <c r="C338">
        <v>2025337</v>
      </c>
      <c r="D338" s="2">
        <v>45808</v>
      </c>
      <c r="E338">
        <v>2</v>
      </c>
      <c r="F338" s="17">
        <v>1414.7</v>
      </c>
      <c r="G338" t="s">
        <v>5</v>
      </c>
      <c r="H338" s="2">
        <v>45868</v>
      </c>
      <c r="J338" s="47">
        <f>Tableau2[[#This Row],[Date Livraison]]-Tableau2[[#This Row],[Date Commande]]</f>
        <v>34</v>
      </c>
      <c r="K338">
        <f>Tableau2[[#This Row],[Date Règlement]]-Tableau2[[#This Row],[Date Facture]]</f>
        <v>60</v>
      </c>
    </row>
    <row r="339" spans="1:11" x14ac:dyDescent="0.25">
      <c r="A339" s="2">
        <v>45774</v>
      </c>
      <c r="B339" s="2">
        <v>45807</v>
      </c>
      <c r="C339">
        <v>2025338</v>
      </c>
      <c r="D339" s="2">
        <v>45808</v>
      </c>
      <c r="E339">
        <v>6</v>
      </c>
      <c r="F339" s="17">
        <v>1653.8</v>
      </c>
      <c r="G339" t="s">
        <v>6</v>
      </c>
      <c r="H339" s="2">
        <v>45851</v>
      </c>
      <c r="J339" s="47">
        <f>Tableau2[[#This Row],[Date Livraison]]-Tableau2[[#This Row],[Date Commande]]</f>
        <v>33</v>
      </c>
      <c r="K339">
        <f>Tableau2[[#This Row],[Date Règlement]]-Tableau2[[#This Row],[Date Facture]]</f>
        <v>43</v>
      </c>
    </row>
    <row r="340" spans="1:11" x14ac:dyDescent="0.25">
      <c r="A340" s="2">
        <v>45790</v>
      </c>
      <c r="B340" s="2">
        <v>45807</v>
      </c>
      <c r="C340">
        <v>2025339</v>
      </c>
      <c r="D340" s="2">
        <v>45808</v>
      </c>
      <c r="E340">
        <v>9</v>
      </c>
      <c r="F340" s="17">
        <v>2316.6</v>
      </c>
      <c r="G340" t="s">
        <v>7</v>
      </c>
      <c r="H340" s="2">
        <v>45842</v>
      </c>
      <c r="J340" s="47">
        <f>Tableau2[[#This Row],[Date Livraison]]-Tableau2[[#This Row],[Date Commande]]</f>
        <v>17</v>
      </c>
      <c r="K340">
        <f>Tableau2[[#This Row],[Date Règlement]]-Tableau2[[#This Row],[Date Facture]]</f>
        <v>34</v>
      </c>
    </row>
    <row r="341" spans="1:11" x14ac:dyDescent="0.25">
      <c r="A341" s="2">
        <v>45760</v>
      </c>
      <c r="B341" s="2">
        <f>A341+16</f>
        <v>45776</v>
      </c>
      <c r="C341">
        <v>2025340</v>
      </c>
      <c r="D341" s="2">
        <v>45808</v>
      </c>
      <c r="E341">
        <v>3</v>
      </c>
      <c r="F341" s="17">
        <v>922.1</v>
      </c>
      <c r="G341" t="s">
        <v>7</v>
      </c>
      <c r="H341" s="2">
        <v>45860</v>
      </c>
      <c r="J341" s="47">
        <f>Tableau2[[#This Row],[Date Livraison]]-Tableau2[[#This Row],[Date Commande]]</f>
        <v>16</v>
      </c>
      <c r="K341">
        <f>Tableau2[[#This Row],[Date Règlement]]-Tableau2[[#This Row],[Date Facture]]</f>
        <v>52</v>
      </c>
    </row>
    <row r="342" spans="1:11" x14ac:dyDescent="0.25">
      <c r="A342" s="2">
        <v>45770</v>
      </c>
      <c r="B342" s="2">
        <v>45809</v>
      </c>
      <c r="C342">
        <v>2025341</v>
      </c>
      <c r="D342" s="2">
        <v>45838</v>
      </c>
      <c r="E342">
        <v>9</v>
      </c>
      <c r="F342" s="17">
        <v>6310.5</v>
      </c>
      <c r="G342" t="s">
        <v>5</v>
      </c>
      <c r="H342" s="2">
        <v>45901</v>
      </c>
      <c r="I342">
        <v>1</v>
      </c>
      <c r="J342" s="47">
        <f>Tableau2[[#This Row],[Date Livraison]]-Tableau2[[#This Row],[Date Commande]]</f>
        <v>39</v>
      </c>
      <c r="K342">
        <f>Tableau2[[#This Row],[Date Règlement]]-Tableau2[[#This Row],[Date Facture]]</f>
        <v>63</v>
      </c>
    </row>
    <row r="343" spans="1:11" x14ac:dyDescent="0.25">
      <c r="A343" s="2">
        <v>45785</v>
      </c>
      <c r="B343" s="2">
        <v>45810</v>
      </c>
      <c r="C343">
        <v>2025342</v>
      </c>
      <c r="D343" s="2">
        <v>45838</v>
      </c>
      <c r="E343">
        <v>7</v>
      </c>
      <c r="F343" s="17">
        <v>1770</v>
      </c>
      <c r="G343" t="s">
        <v>6</v>
      </c>
      <c r="H343" s="2">
        <v>45883</v>
      </c>
      <c r="J343" s="47">
        <f>Tableau2[[#This Row],[Date Livraison]]-Tableau2[[#This Row],[Date Commande]]</f>
        <v>25</v>
      </c>
      <c r="K343">
        <f>Tableau2[[#This Row],[Date Règlement]]-Tableau2[[#This Row],[Date Facture]]</f>
        <v>45</v>
      </c>
    </row>
    <row r="344" spans="1:11" x14ac:dyDescent="0.25">
      <c r="A344" s="2">
        <v>45762</v>
      </c>
      <c r="B344" s="2">
        <f>A344+23</f>
        <v>45785</v>
      </c>
      <c r="C344">
        <v>2025343</v>
      </c>
      <c r="D344" s="2">
        <v>45838</v>
      </c>
      <c r="E344">
        <v>6</v>
      </c>
      <c r="F344" s="17">
        <v>4207</v>
      </c>
      <c r="G344" t="s">
        <v>5</v>
      </c>
      <c r="H344" s="2">
        <v>45863</v>
      </c>
      <c r="I344">
        <v>6</v>
      </c>
      <c r="J344" s="47">
        <f>Tableau2[[#This Row],[Date Livraison]]-Tableau2[[#This Row],[Date Commande]]</f>
        <v>23</v>
      </c>
      <c r="K344">
        <f>Tableau2[[#This Row],[Date Règlement]]-Tableau2[[#This Row],[Date Facture]]</f>
        <v>25</v>
      </c>
    </row>
    <row r="345" spans="1:11" x14ac:dyDescent="0.25">
      <c r="A345" s="2">
        <v>45771</v>
      </c>
      <c r="B345" s="2">
        <f>A345+16</f>
        <v>45787</v>
      </c>
      <c r="C345">
        <v>2025344</v>
      </c>
      <c r="D345" s="2">
        <v>45838</v>
      </c>
      <c r="E345">
        <v>5</v>
      </c>
      <c r="F345" s="17">
        <v>1264.3</v>
      </c>
      <c r="G345" t="s">
        <v>6</v>
      </c>
      <c r="H345" s="2">
        <v>45858</v>
      </c>
      <c r="J345" s="47">
        <f>Tableau2[[#This Row],[Date Livraison]]-Tableau2[[#This Row],[Date Commande]]</f>
        <v>16</v>
      </c>
      <c r="K345">
        <f>Tableau2[[#This Row],[Date Règlement]]-Tableau2[[#This Row],[Date Facture]]</f>
        <v>20</v>
      </c>
    </row>
    <row r="346" spans="1:11" x14ac:dyDescent="0.25">
      <c r="A346" s="2">
        <v>45772</v>
      </c>
      <c r="B346" s="2">
        <v>45811</v>
      </c>
      <c r="C346">
        <v>2025345</v>
      </c>
      <c r="D346" s="2">
        <v>45838</v>
      </c>
      <c r="E346">
        <v>8</v>
      </c>
      <c r="F346" s="17">
        <v>5510</v>
      </c>
      <c r="G346" t="s">
        <v>5</v>
      </c>
      <c r="H346" s="2">
        <v>45848</v>
      </c>
      <c r="J346" s="47">
        <f>Tableau2[[#This Row],[Date Livraison]]-Tableau2[[#This Row],[Date Commande]]</f>
        <v>39</v>
      </c>
      <c r="K346">
        <f>Tableau2[[#This Row],[Date Règlement]]-Tableau2[[#This Row],[Date Facture]]</f>
        <v>10</v>
      </c>
    </row>
    <row r="347" spans="1:11" x14ac:dyDescent="0.25">
      <c r="A347" s="2">
        <v>45784</v>
      </c>
      <c r="B347" s="2">
        <v>45811</v>
      </c>
      <c r="C347">
        <v>2025346</v>
      </c>
      <c r="D347" s="2">
        <v>45838</v>
      </c>
      <c r="E347">
        <v>6</v>
      </c>
      <c r="F347" s="17">
        <v>1681.2</v>
      </c>
      <c r="G347" t="s">
        <v>6</v>
      </c>
      <c r="H347" s="2">
        <v>45857</v>
      </c>
      <c r="J347" s="47">
        <f>Tableau2[[#This Row],[Date Livraison]]-Tableau2[[#This Row],[Date Commande]]</f>
        <v>27</v>
      </c>
      <c r="K347">
        <f>Tableau2[[#This Row],[Date Règlement]]-Tableau2[[#This Row],[Date Facture]]</f>
        <v>19</v>
      </c>
    </row>
    <row r="348" spans="1:11" x14ac:dyDescent="0.25">
      <c r="A348" s="2">
        <v>45776</v>
      </c>
      <c r="B348" s="2">
        <v>45812</v>
      </c>
      <c r="C348">
        <v>2025347</v>
      </c>
      <c r="D348" s="2">
        <v>45838</v>
      </c>
      <c r="E348">
        <v>9</v>
      </c>
      <c r="F348" s="17">
        <v>6813.1</v>
      </c>
      <c r="G348" t="s">
        <v>5</v>
      </c>
      <c r="H348" s="2">
        <v>45879</v>
      </c>
      <c r="I348">
        <v>2</v>
      </c>
      <c r="J348" s="47">
        <f>Tableau2[[#This Row],[Date Livraison]]-Tableau2[[#This Row],[Date Commande]]</f>
        <v>36</v>
      </c>
      <c r="K348">
        <f>Tableau2[[#This Row],[Date Règlement]]-Tableau2[[#This Row],[Date Facture]]</f>
        <v>41</v>
      </c>
    </row>
    <row r="349" spans="1:11" x14ac:dyDescent="0.25">
      <c r="A349" s="2">
        <v>45788</v>
      </c>
      <c r="B349" s="2">
        <v>45812</v>
      </c>
      <c r="C349">
        <v>2025348</v>
      </c>
      <c r="D349" s="2">
        <v>45838</v>
      </c>
      <c r="E349">
        <v>2</v>
      </c>
      <c r="F349" s="17">
        <v>614.79999999999995</v>
      </c>
      <c r="G349" t="s">
        <v>7</v>
      </c>
      <c r="H349" s="2">
        <v>45887</v>
      </c>
      <c r="I349">
        <v>2</v>
      </c>
      <c r="J349" s="47">
        <f>Tableau2[[#This Row],[Date Livraison]]-Tableau2[[#This Row],[Date Commande]]</f>
        <v>24</v>
      </c>
      <c r="K349">
        <f>Tableau2[[#This Row],[Date Règlement]]-Tableau2[[#This Row],[Date Facture]]</f>
        <v>49</v>
      </c>
    </row>
    <row r="350" spans="1:11" x14ac:dyDescent="0.25">
      <c r="A350" s="2">
        <v>45776</v>
      </c>
      <c r="B350" s="2">
        <v>45813</v>
      </c>
      <c r="C350">
        <v>2025349</v>
      </c>
      <c r="D350" s="2">
        <v>45838</v>
      </c>
      <c r="E350">
        <v>5</v>
      </c>
      <c r="F350" s="17">
        <v>3816.1</v>
      </c>
      <c r="G350" t="s">
        <v>5</v>
      </c>
      <c r="H350" s="2">
        <v>45864</v>
      </c>
      <c r="J350" s="47">
        <f>Tableau2[[#This Row],[Date Livraison]]-Tableau2[[#This Row],[Date Commande]]</f>
        <v>37</v>
      </c>
      <c r="K350">
        <f>Tableau2[[#This Row],[Date Règlement]]-Tableau2[[#This Row],[Date Facture]]</f>
        <v>26</v>
      </c>
    </row>
    <row r="351" spans="1:11" x14ac:dyDescent="0.25">
      <c r="A351" s="2">
        <v>45785</v>
      </c>
      <c r="B351" s="2">
        <v>45813</v>
      </c>
      <c r="C351">
        <v>2025350</v>
      </c>
      <c r="D351" s="2">
        <v>45838</v>
      </c>
      <c r="E351">
        <v>6</v>
      </c>
      <c r="F351" s="17">
        <v>4430.3999999999996</v>
      </c>
      <c r="G351" t="s">
        <v>5</v>
      </c>
      <c r="H351" s="2">
        <v>45894</v>
      </c>
      <c r="J351" s="47">
        <f>Tableau2[[#This Row],[Date Livraison]]-Tableau2[[#This Row],[Date Commande]]</f>
        <v>28</v>
      </c>
      <c r="K351">
        <f>Tableau2[[#This Row],[Date Règlement]]-Tableau2[[#This Row],[Date Facture]]</f>
        <v>56</v>
      </c>
    </row>
    <row r="352" spans="1:11" x14ac:dyDescent="0.25">
      <c r="A352" s="2">
        <v>45796</v>
      </c>
      <c r="B352" s="2">
        <v>45813</v>
      </c>
      <c r="C352">
        <v>2025351</v>
      </c>
      <c r="D352" s="2">
        <v>45838</v>
      </c>
      <c r="E352">
        <v>3</v>
      </c>
      <c r="F352" s="17">
        <v>724.4</v>
      </c>
      <c r="G352" t="s">
        <v>6</v>
      </c>
      <c r="H352" s="2">
        <v>45896</v>
      </c>
      <c r="J352" s="47">
        <f>Tableau2[[#This Row],[Date Livraison]]-Tableau2[[#This Row],[Date Commande]]</f>
        <v>17</v>
      </c>
      <c r="K352">
        <f>Tableau2[[#This Row],[Date Règlement]]-Tableau2[[#This Row],[Date Facture]]</f>
        <v>58</v>
      </c>
    </row>
    <row r="353" spans="1:11" x14ac:dyDescent="0.25">
      <c r="A353" s="2">
        <v>45798</v>
      </c>
      <c r="B353" s="2">
        <v>45813</v>
      </c>
      <c r="C353">
        <v>2025352</v>
      </c>
      <c r="D353" s="2">
        <v>45838</v>
      </c>
      <c r="E353">
        <v>5</v>
      </c>
      <c r="F353" s="17">
        <v>1332.6</v>
      </c>
      <c r="G353" t="s">
        <v>6</v>
      </c>
      <c r="H353" s="2">
        <v>45884</v>
      </c>
      <c r="J353" s="47">
        <f>Tableau2[[#This Row],[Date Livraison]]-Tableau2[[#This Row],[Date Commande]]</f>
        <v>15</v>
      </c>
      <c r="K353">
        <f>Tableau2[[#This Row],[Date Règlement]]-Tableau2[[#This Row],[Date Facture]]</f>
        <v>46</v>
      </c>
    </row>
    <row r="354" spans="1:11" x14ac:dyDescent="0.25">
      <c r="A354" s="2">
        <v>45800</v>
      </c>
      <c r="B354" s="2">
        <v>45813</v>
      </c>
      <c r="C354">
        <v>2025353</v>
      </c>
      <c r="D354" s="2">
        <v>45838</v>
      </c>
      <c r="E354">
        <v>5</v>
      </c>
      <c r="F354" s="17">
        <v>1275.7</v>
      </c>
      <c r="G354" t="s">
        <v>6</v>
      </c>
      <c r="H354" s="2">
        <v>45870</v>
      </c>
      <c r="J354" s="47">
        <f>Tableau2[[#This Row],[Date Livraison]]-Tableau2[[#This Row],[Date Commande]]</f>
        <v>13</v>
      </c>
      <c r="K354">
        <f>Tableau2[[#This Row],[Date Règlement]]-Tableau2[[#This Row],[Date Facture]]</f>
        <v>32</v>
      </c>
    </row>
    <row r="355" spans="1:11" x14ac:dyDescent="0.25">
      <c r="A355" s="2">
        <v>45771</v>
      </c>
      <c r="B355" s="2">
        <f>A355+16</f>
        <v>45787</v>
      </c>
      <c r="C355">
        <v>2025354</v>
      </c>
      <c r="D355" s="2">
        <v>45838</v>
      </c>
      <c r="E355">
        <v>8</v>
      </c>
      <c r="F355" s="17">
        <v>5361.1</v>
      </c>
      <c r="G355" t="s">
        <v>5</v>
      </c>
      <c r="H355" s="2">
        <v>45884</v>
      </c>
      <c r="J355" s="47">
        <f>Tableau2[[#This Row],[Date Livraison]]-Tableau2[[#This Row],[Date Commande]]</f>
        <v>16</v>
      </c>
      <c r="K355">
        <f>Tableau2[[#This Row],[Date Règlement]]-Tableau2[[#This Row],[Date Facture]]</f>
        <v>46</v>
      </c>
    </row>
    <row r="356" spans="1:11" x14ac:dyDescent="0.25">
      <c r="A356" s="2">
        <v>45781</v>
      </c>
      <c r="B356" s="2">
        <v>45814</v>
      </c>
      <c r="C356">
        <v>2025355</v>
      </c>
      <c r="D356" s="2">
        <v>45838</v>
      </c>
      <c r="E356">
        <v>1</v>
      </c>
      <c r="F356" s="17">
        <v>292.39999999999998</v>
      </c>
      <c r="G356" t="s">
        <v>7</v>
      </c>
      <c r="H356" s="2">
        <v>45892</v>
      </c>
      <c r="J356" s="47">
        <f>Tableau2[[#This Row],[Date Livraison]]-Tableau2[[#This Row],[Date Commande]]</f>
        <v>33</v>
      </c>
      <c r="K356">
        <f>Tableau2[[#This Row],[Date Règlement]]-Tableau2[[#This Row],[Date Facture]]</f>
        <v>54</v>
      </c>
    </row>
    <row r="357" spans="1:11" x14ac:dyDescent="0.25">
      <c r="A357" s="2">
        <v>45794</v>
      </c>
      <c r="B357" s="2">
        <v>45814</v>
      </c>
      <c r="C357">
        <v>2025356</v>
      </c>
      <c r="D357" s="2">
        <v>45838</v>
      </c>
      <c r="E357">
        <v>5</v>
      </c>
      <c r="F357" s="17">
        <v>1362</v>
      </c>
      <c r="G357" t="s">
        <v>7</v>
      </c>
      <c r="H357" s="2">
        <v>45850</v>
      </c>
      <c r="J357" s="47">
        <f>Tableau2[[#This Row],[Date Livraison]]-Tableau2[[#This Row],[Date Commande]]</f>
        <v>20</v>
      </c>
      <c r="K357">
        <f>Tableau2[[#This Row],[Date Règlement]]-Tableau2[[#This Row],[Date Facture]]</f>
        <v>12</v>
      </c>
    </row>
    <row r="358" spans="1:11" x14ac:dyDescent="0.25">
      <c r="A358" s="2">
        <v>45803</v>
      </c>
      <c r="B358" s="2">
        <v>45815</v>
      </c>
      <c r="C358">
        <v>2025357</v>
      </c>
      <c r="D358" s="2">
        <v>45838</v>
      </c>
      <c r="E358">
        <v>3</v>
      </c>
      <c r="F358" s="17">
        <v>2196.6</v>
      </c>
      <c r="G358" t="s">
        <v>5</v>
      </c>
      <c r="H358" s="2">
        <v>45886</v>
      </c>
      <c r="J358" s="47">
        <f>Tableau2[[#This Row],[Date Livraison]]-Tableau2[[#This Row],[Date Commande]]</f>
        <v>12</v>
      </c>
      <c r="K358">
        <f>Tableau2[[#This Row],[Date Règlement]]-Tableau2[[#This Row],[Date Facture]]</f>
        <v>48</v>
      </c>
    </row>
    <row r="359" spans="1:11" x14ac:dyDescent="0.25">
      <c r="A359" s="2">
        <v>45804</v>
      </c>
      <c r="B359" s="2">
        <v>45815</v>
      </c>
      <c r="C359">
        <v>2025358</v>
      </c>
      <c r="D359" s="2">
        <v>45838</v>
      </c>
      <c r="E359">
        <v>8</v>
      </c>
      <c r="F359" s="17">
        <v>2241.6</v>
      </c>
      <c r="G359" t="s">
        <v>6</v>
      </c>
      <c r="H359" s="2">
        <v>45904</v>
      </c>
      <c r="J359" s="47">
        <f>Tableau2[[#This Row],[Date Livraison]]-Tableau2[[#This Row],[Date Commande]]</f>
        <v>11</v>
      </c>
      <c r="K359">
        <f>Tableau2[[#This Row],[Date Règlement]]-Tableau2[[#This Row],[Date Facture]]</f>
        <v>66</v>
      </c>
    </row>
    <row r="360" spans="1:11" x14ac:dyDescent="0.25">
      <c r="A360" s="2">
        <v>45799</v>
      </c>
      <c r="B360" s="2">
        <v>45816</v>
      </c>
      <c r="C360">
        <v>2025359</v>
      </c>
      <c r="D360" s="2">
        <v>45838</v>
      </c>
      <c r="E360">
        <v>4</v>
      </c>
      <c r="F360" s="17">
        <v>2829.5</v>
      </c>
      <c r="G360" t="s">
        <v>5</v>
      </c>
      <c r="H360" s="2">
        <v>45877</v>
      </c>
      <c r="J360" s="47">
        <f>Tableau2[[#This Row],[Date Livraison]]-Tableau2[[#This Row],[Date Commande]]</f>
        <v>17</v>
      </c>
      <c r="K360">
        <f>Tableau2[[#This Row],[Date Règlement]]-Tableau2[[#This Row],[Date Facture]]</f>
        <v>39</v>
      </c>
    </row>
    <row r="361" spans="1:11" x14ac:dyDescent="0.25">
      <c r="A361" s="2">
        <v>45788</v>
      </c>
      <c r="B361" s="2">
        <v>45817</v>
      </c>
      <c r="C361">
        <v>2025360</v>
      </c>
      <c r="D361" s="2">
        <v>45838</v>
      </c>
      <c r="E361">
        <v>6</v>
      </c>
      <c r="F361" s="17">
        <v>1681.2</v>
      </c>
      <c r="G361" t="s">
        <v>6</v>
      </c>
      <c r="H361" s="2">
        <v>45863</v>
      </c>
      <c r="J361" s="47">
        <f>Tableau2[[#This Row],[Date Livraison]]-Tableau2[[#This Row],[Date Commande]]</f>
        <v>29</v>
      </c>
      <c r="K361">
        <f>Tableau2[[#This Row],[Date Règlement]]-Tableau2[[#This Row],[Date Facture]]</f>
        <v>25</v>
      </c>
    </row>
    <row r="362" spans="1:11" x14ac:dyDescent="0.25">
      <c r="A362" s="2">
        <v>45789</v>
      </c>
      <c r="B362" s="2">
        <v>45817</v>
      </c>
      <c r="C362">
        <v>2025361</v>
      </c>
      <c r="D362" s="2">
        <v>45838</v>
      </c>
      <c r="E362">
        <v>4</v>
      </c>
      <c r="F362" s="17">
        <v>2755</v>
      </c>
      <c r="G362" t="s">
        <v>5</v>
      </c>
      <c r="H362" s="2">
        <v>45860</v>
      </c>
      <c r="J362" s="47">
        <f>Tableau2[[#This Row],[Date Livraison]]-Tableau2[[#This Row],[Date Commande]]</f>
        <v>28</v>
      </c>
      <c r="K362">
        <f>Tableau2[[#This Row],[Date Règlement]]-Tableau2[[#This Row],[Date Facture]]</f>
        <v>22</v>
      </c>
    </row>
    <row r="363" spans="1:11" x14ac:dyDescent="0.25">
      <c r="A363" s="2">
        <v>45772</v>
      </c>
      <c r="B363" s="2">
        <f>A363+16</f>
        <v>45788</v>
      </c>
      <c r="C363">
        <v>2025362</v>
      </c>
      <c r="D363" s="2">
        <v>45838</v>
      </c>
      <c r="E363">
        <v>9</v>
      </c>
      <c r="F363" s="17">
        <v>2519</v>
      </c>
      <c r="G363" t="s">
        <v>7</v>
      </c>
      <c r="H363" s="2">
        <v>45895</v>
      </c>
      <c r="J363" s="47">
        <f>Tableau2[[#This Row],[Date Livraison]]-Tableau2[[#This Row],[Date Commande]]</f>
        <v>16</v>
      </c>
      <c r="K363">
        <f>Tableau2[[#This Row],[Date Règlement]]-Tableau2[[#This Row],[Date Facture]]</f>
        <v>57</v>
      </c>
    </row>
    <row r="364" spans="1:11" x14ac:dyDescent="0.25">
      <c r="A364" s="2">
        <v>45779</v>
      </c>
      <c r="B364" s="2">
        <v>45818</v>
      </c>
      <c r="C364">
        <v>2025363</v>
      </c>
      <c r="D364" s="2">
        <v>45838</v>
      </c>
      <c r="E364">
        <v>4</v>
      </c>
      <c r="F364" s="17">
        <v>2531.6</v>
      </c>
      <c r="G364" t="s">
        <v>5</v>
      </c>
      <c r="H364" s="2">
        <v>45900</v>
      </c>
      <c r="I364">
        <v>6</v>
      </c>
      <c r="J364" s="47">
        <f>Tableau2[[#This Row],[Date Livraison]]-Tableau2[[#This Row],[Date Commande]]</f>
        <v>39</v>
      </c>
      <c r="K364">
        <f>Tableau2[[#This Row],[Date Règlement]]-Tableau2[[#This Row],[Date Facture]]</f>
        <v>62</v>
      </c>
    </row>
    <row r="365" spans="1:11" x14ac:dyDescent="0.25">
      <c r="A365" s="2">
        <v>45788</v>
      </c>
      <c r="B365" s="2">
        <v>45818</v>
      </c>
      <c r="C365">
        <v>2025364</v>
      </c>
      <c r="D365" s="2">
        <v>45838</v>
      </c>
      <c r="E365">
        <v>7</v>
      </c>
      <c r="F365" s="17">
        <v>1945.4</v>
      </c>
      <c r="G365" t="s">
        <v>6</v>
      </c>
      <c r="H365" s="2">
        <v>45847</v>
      </c>
      <c r="J365" s="47">
        <f>Tableau2[[#This Row],[Date Livraison]]-Tableau2[[#This Row],[Date Commande]]</f>
        <v>30</v>
      </c>
      <c r="K365">
        <f>Tableau2[[#This Row],[Date Règlement]]-Tableau2[[#This Row],[Date Facture]]</f>
        <v>9</v>
      </c>
    </row>
    <row r="366" spans="1:11" x14ac:dyDescent="0.25">
      <c r="A366" s="2">
        <v>45797</v>
      </c>
      <c r="B366" s="2">
        <v>45818</v>
      </c>
      <c r="C366">
        <v>2025365</v>
      </c>
      <c r="D366" s="2">
        <v>45838</v>
      </c>
      <c r="E366">
        <v>5</v>
      </c>
      <c r="F366" s="17">
        <v>3723</v>
      </c>
      <c r="G366" t="s">
        <v>5</v>
      </c>
      <c r="H366" s="2">
        <v>45904</v>
      </c>
      <c r="J366" s="47">
        <f>Tableau2[[#This Row],[Date Livraison]]-Tableau2[[#This Row],[Date Commande]]</f>
        <v>21</v>
      </c>
      <c r="K366">
        <f>Tableau2[[#This Row],[Date Règlement]]-Tableau2[[#This Row],[Date Facture]]</f>
        <v>66</v>
      </c>
    </row>
    <row r="367" spans="1:11" x14ac:dyDescent="0.25">
      <c r="A367" s="2">
        <v>45800</v>
      </c>
      <c r="B367" s="2">
        <v>45819</v>
      </c>
      <c r="C367">
        <v>2025366</v>
      </c>
      <c r="D367" s="2">
        <v>45838</v>
      </c>
      <c r="E367">
        <v>4</v>
      </c>
      <c r="F367" s="17">
        <v>2556.5</v>
      </c>
      <c r="G367" t="s">
        <v>5</v>
      </c>
      <c r="H367" s="2">
        <v>45847</v>
      </c>
      <c r="J367" s="47">
        <f>Tableau2[[#This Row],[Date Livraison]]-Tableau2[[#This Row],[Date Commande]]</f>
        <v>19</v>
      </c>
      <c r="K367">
        <f>Tableau2[[#This Row],[Date Règlement]]-Tableau2[[#This Row],[Date Facture]]</f>
        <v>9</v>
      </c>
    </row>
    <row r="368" spans="1:11" x14ac:dyDescent="0.25">
      <c r="A368" s="2">
        <v>45776</v>
      </c>
      <c r="B368" s="2">
        <f>A368+16</f>
        <v>45792</v>
      </c>
      <c r="C368">
        <v>2025367</v>
      </c>
      <c r="D368" s="2">
        <v>45838</v>
      </c>
      <c r="E368">
        <v>3</v>
      </c>
      <c r="F368" s="17">
        <v>1898.7</v>
      </c>
      <c r="G368" t="s">
        <v>5</v>
      </c>
      <c r="H368" s="2">
        <v>45864</v>
      </c>
      <c r="J368" s="47">
        <f>Tableau2[[#This Row],[Date Livraison]]-Tableau2[[#This Row],[Date Commande]]</f>
        <v>16</v>
      </c>
      <c r="K368">
        <f>Tableau2[[#This Row],[Date Règlement]]-Tableau2[[#This Row],[Date Facture]]</f>
        <v>26</v>
      </c>
    </row>
    <row r="369" spans="1:11" x14ac:dyDescent="0.25">
      <c r="A369" s="2">
        <v>45776</v>
      </c>
      <c r="B369" s="2">
        <f>A369+23</f>
        <v>45799</v>
      </c>
      <c r="C369">
        <v>2025368</v>
      </c>
      <c r="D369" s="2">
        <v>45838</v>
      </c>
      <c r="E369">
        <v>1</v>
      </c>
      <c r="F369" s="17">
        <v>277.89999999999998</v>
      </c>
      <c r="G369" t="s">
        <v>6</v>
      </c>
      <c r="H369" s="2">
        <v>45896</v>
      </c>
      <c r="J369" s="47">
        <f>Tableau2[[#This Row],[Date Livraison]]-Tableau2[[#This Row],[Date Commande]]</f>
        <v>23</v>
      </c>
      <c r="K369">
        <f>Tableau2[[#This Row],[Date Règlement]]-Tableau2[[#This Row],[Date Facture]]</f>
        <v>58</v>
      </c>
    </row>
    <row r="370" spans="1:11" x14ac:dyDescent="0.25">
      <c r="A370" s="2">
        <v>45777</v>
      </c>
      <c r="B370" s="2">
        <v>45820</v>
      </c>
      <c r="C370">
        <v>2025369</v>
      </c>
      <c r="D370" s="2">
        <v>45838</v>
      </c>
      <c r="E370">
        <v>3</v>
      </c>
      <c r="F370" s="17">
        <v>2047.7</v>
      </c>
      <c r="G370" t="s">
        <v>5</v>
      </c>
      <c r="H370" s="2">
        <v>45893</v>
      </c>
      <c r="J370" s="47">
        <f>Tableau2[[#This Row],[Date Livraison]]-Tableau2[[#This Row],[Date Commande]]</f>
        <v>43</v>
      </c>
      <c r="K370">
        <f>Tableau2[[#This Row],[Date Règlement]]-Tableau2[[#This Row],[Date Facture]]</f>
        <v>55</v>
      </c>
    </row>
    <row r="371" spans="1:11" x14ac:dyDescent="0.25">
      <c r="A371" s="2">
        <v>45793</v>
      </c>
      <c r="B371" s="2">
        <v>45820</v>
      </c>
      <c r="C371">
        <v>2025370</v>
      </c>
      <c r="D371" s="2">
        <v>45838</v>
      </c>
      <c r="E371">
        <v>9</v>
      </c>
      <c r="F371" s="17">
        <v>2766.4</v>
      </c>
      <c r="G371" t="s">
        <v>7</v>
      </c>
      <c r="H371" s="2">
        <v>45853</v>
      </c>
      <c r="J371" s="47">
        <f>Tableau2[[#This Row],[Date Livraison]]-Tableau2[[#This Row],[Date Commande]]</f>
        <v>27</v>
      </c>
      <c r="K371">
        <f>Tableau2[[#This Row],[Date Règlement]]-Tableau2[[#This Row],[Date Facture]]</f>
        <v>15</v>
      </c>
    </row>
    <row r="372" spans="1:11" x14ac:dyDescent="0.25">
      <c r="A372" s="2">
        <v>45801</v>
      </c>
      <c r="B372" s="2">
        <v>45820</v>
      </c>
      <c r="C372">
        <v>2025371</v>
      </c>
      <c r="D372" s="2">
        <v>45838</v>
      </c>
      <c r="E372">
        <v>7</v>
      </c>
      <c r="F372" s="17">
        <v>2081.6999999999998</v>
      </c>
      <c r="G372" t="s">
        <v>7</v>
      </c>
      <c r="H372" s="2">
        <v>45901</v>
      </c>
      <c r="J372" s="47">
        <f>Tableau2[[#This Row],[Date Livraison]]-Tableau2[[#This Row],[Date Commande]]</f>
        <v>19</v>
      </c>
      <c r="K372">
        <f>Tableau2[[#This Row],[Date Règlement]]-Tableau2[[#This Row],[Date Facture]]</f>
        <v>63</v>
      </c>
    </row>
    <row r="373" spans="1:11" x14ac:dyDescent="0.25">
      <c r="A373" s="2">
        <v>45802</v>
      </c>
      <c r="B373" s="2">
        <v>45820</v>
      </c>
      <c r="C373">
        <v>2025372</v>
      </c>
      <c r="D373" s="2">
        <v>45838</v>
      </c>
      <c r="E373">
        <v>1</v>
      </c>
      <c r="F373" s="17">
        <v>280.2</v>
      </c>
      <c r="G373" t="s">
        <v>6</v>
      </c>
      <c r="H373" s="2">
        <v>45847</v>
      </c>
      <c r="J373" s="47">
        <f>Tableau2[[#This Row],[Date Livraison]]-Tableau2[[#This Row],[Date Commande]]</f>
        <v>18</v>
      </c>
      <c r="K373">
        <f>Tableau2[[#This Row],[Date Règlement]]-Tableau2[[#This Row],[Date Facture]]</f>
        <v>9</v>
      </c>
    </row>
    <row r="374" spans="1:11" x14ac:dyDescent="0.25">
      <c r="A374" s="2">
        <v>45783</v>
      </c>
      <c r="B374" s="2">
        <v>45821</v>
      </c>
      <c r="C374">
        <v>2025373</v>
      </c>
      <c r="D374" s="2">
        <v>45838</v>
      </c>
      <c r="E374">
        <v>6</v>
      </c>
      <c r="F374" s="17">
        <v>1619.4</v>
      </c>
      <c r="G374" t="s">
        <v>7</v>
      </c>
      <c r="H374" s="2">
        <v>45893</v>
      </c>
      <c r="J374" s="47">
        <f>Tableau2[[#This Row],[Date Livraison]]-Tableau2[[#This Row],[Date Commande]]</f>
        <v>38</v>
      </c>
      <c r="K374">
        <f>Tableau2[[#This Row],[Date Règlement]]-Tableau2[[#This Row],[Date Facture]]</f>
        <v>55</v>
      </c>
    </row>
    <row r="375" spans="1:11" x14ac:dyDescent="0.25">
      <c r="A375" s="2">
        <v>45802</v>
      </c>
      <c r="B375" s="2">
        <v>45821</v>
      </c>
      <c r="C375">
        <v>2025374</v>
      </c>
      <c r="D375" s="2">
        <v>45838</v>
      </c>
      <c r="E375">
        <v>4</v>
      </c>
      <c r="F375" s="17">
        <v>993.2</v>
      </c>
      <c r="G375" t="s">
        <v>6</v>
      </c>
      <c r="H375" s="2">
        <v>45900</v>
      </c>
      <c r="J375" s="47">
        <f>Tableau2[[#This Row],[Date Livraison]]-Tableau2[[#This Row],[Date Commande]]</f>
        <v>19</v>
      </c>
      <c r="K375">
        <f>Tableau2[[#This Row],[Date Règlement]]-Tableau2[[#This Row],[Date Facture]]</f>
        <v>62</v>
      </c>
    </row>
    <row r="376" spans="1:11" x14ac:dyDescent="0.25">
      <c r="A376" s="2">
        <v>45803</v>
      </c>
      <c r="B376" s="2">
        <v>45821</v>
      </c>
      <c r="C376">
        <v>2025375</v>
      </c>
      <c r="D376" s="2">
        <v>45838</v>
      </c>
      <c r="E376">
        <v>5</v>
      </c>
      <c r="F376" s="17">
        <v>1411.9</v>
      </c>
      <c r="G376" t="s">
        <v>7</v>
      </c>
      <c r="H376" s="2">
        <v>45844</v>
      </c>
      <c r="J376" s="47">
        <f>Tableau2[[#This Row],[Date Livraison]]-Tableau2[[#This Row],[Date Commande]]</f>
        <v>18</v>
      </c>
      <c r="K376">
        <f>Tableau2[[#This Row],[Date Règlement]]-Tableau2[[#This Row],[Date Facture]]</f>
        <v>6</v>
      </c>
    </row>
    <row r="377" spans="1:11" x14ac:dyDescent="0.25">
      <c r="A377" s="2">
        <v>45787</v>
      </c>
      <c r="B377" s="2">
        <v>45822</v>
      </c>
      <c r="C377">
        <v>2025376</v>
      </c>
      <c r="D377" s="2">
        <v>45838</v>
      </c>
      <c r="E377">
        <v>6</v>
      </c>
      <c r="F377" s="17">
        <v>1739.3</v>
      </c>
      <c r="G377" t="s">
        <v>7</v>
      </c>
      <c r="H377" s="2">
        <v>45853</v>
      </c>
      <c r="J377" s="47">
        <f>Tableau2[[#This Row],[Date Livraison]]-Tableau2[[#This Row],[Date Commande]]</f>
        <v>35</v>
      </c>
      <c r="K377">
        <f>Tableau2[[#This Row],[Date Règlement]]-Tableau2[[#This Row],[Date Facture]]</f>
        <v>15</v>
      </c>
    </row>
    <row r="378" spans="1:11" x14ac:dyDescent="0.25">
      <c r="A378" s="2">
        <v>45797</v>
      </c>
      <c r="B378" s="2">
        <v>45822</v>
      </c>
      <c r="C378">
        <v>2025377</v>
      </c>
      <c r="D378" s="2">
        <v>45838</v>
      </c>
      <c r="E378">
        <v>4</v>
      </c>
      <c r="F378" s="17">
        <v>1020.5</v>
      </c>
      <c r="G378" t="s">
        <v>6</v>
      </c>
      <c r="H378" s="2">
        <v>45894</v>
      </c>
      <c r="J378" s="47">
        <f>Tableau2[[#This Row],[Date Livraison]]-Tableau2[[#This Row],[Date Commande]]</f>
        <v>25</v>
      </c>
      <c r="K378">
        <f>Tableau2[[#This Row],[Date Règlement]]-Tableau2[[#This Row],[Date Facture]]</f>
        <v>56</v>
      </c>
    </row>
    <row r="379" spans="1:11" x14ac:dyDescent="0.25">
      <c r="A379" s="2">
        <v>45799</v>
      </c>
      <c r="B379" s="2">
        <v>45822</v>
      </c>
      <c r="C379">
        <v>2025378</v>
      </c>
      <c r="D379" s="2">
        <v>45838</v>
      </c>
      <c r="E379">
        <v>4</v>
      </c>
      <c r="F379" s="17">
        <v>2804.7</v>
      </c>
      <c r="G379" t="s">
        <v>5</v>
      </c>
      <c r="H379" s="2">
        <v>45869</v>
      </c>
      <c r="J379" s="47">
        <f>Tableau2[[#This Row],[Date Livraison]]-Tableau2[[#This Row],[Date Commande]]</f>
        <v>23</v>
      </c>
      <c r="K379">
        <f>Tableau2[[#This Row],[Date Règlement]]-Tableau2[[#This Row],[Date Facture]]</f>
        <v>31</v>
      </c>
    </row>
    <row r="380" spans="1:11" x14ac:dyDescent="0.25">
      <c r="A380" s="2">
        <v>45780</v>
      </c>
      <c r="B380" s="2">
        <v>45823</v>
      </c>
      <c r="C380">
        <v>2025379</v>
      </c>
      <c r="D380" s="2">
        <v>45838</v>
      </c>
      <c r="E380">
        <v>1</v>
      </c>
      <c r="F380" s="17">
        <v>273.39999999999998</v>
      </c>
      <c r="G380" t="s">
        <v>6</v>
      </c>
      <c r="H380" s="2">
        <v>45899</v>
      </c>
      <c r="J380" s="47">
        <f>Tableau2[[#This Row],[Date Livraison]]-Tableau2[[#This Row],[Date Commande]]</f>
        <v>43</v>
      </c>
      <c r="K380">
        <f>Tableau2[[#This Row],[Date Règlement]]-Tableau2[[#This Row],[Date Facture]]</f>
        <v>61</v>
      </c>
    </row>
    <row r="381" spans="1:11" x14ac:dyDescent="0.25">
      <c r="A381" s="2">
        <v>45782</v>
      </c>
      <c r="B381" s="2">
        <f>A381+23</f>
        <v>45805</v>
      </c>
      <c r="C381">
        <v>2025380</v>
      </c>
      <c r="D381" s="2">
        <v>45838</v>
      </c>
      <c r="E381">
        <v>5</v>
      </c>
      <c r="F381" s="17">
        <v>3412.8</v>
      </c>
      <c r="G381" t="s">
        <v>5</v>
      </c>
      <c r="H381" s="2">
        <v>45907</v>
      </c>
      <c r="J381" s="47">
        <f>Tableau2[[#This Row],[Date Livraison]]-Tableau2[[#This Row],[Date Commande]]</f>
        <v>23</v>
      </c>
      <c r="K381">
        <f>Tableau2[[#This Row],[Date Règlement]]-Tableau2[[#This Row],[Date Facture]]</f>
        <v>69</v>
      </c>
    </row>
    <row r="382" spans="1:11" x14ac:dyDescent="0.25">
      <c r="A382" s="2">
        <v>45785</v>
      </c>
      <c r="B382" s="2">
        <v>45823</v>
      </c>
      <c r="C382">
        <v>2025381</v>
      </c>
      <c r="D382" s="2">
        <v>45838</v>
      </c>
      <c r="E382">
        <v>4</v>
      </c>
      <c r="F382" s="17">
        <v>1149.5</v>
      </c>
      <c r="G382" t="s">
        <v>7</v>
      </c>
      <c r="H382" s="2">
        <v>45896</v>
      </c>
      <c r="J382" s="47">
        <f>Tableau2[[#This Row],[Date Livraison]]-Tableau2[[#This Row],[Date Commande]]</f>
        <v>38</v>
      </c>
      <c r="K382">
        <f>Tableau2[[#This Row],[Date Règlement]]-Tableau2[[#This Row],[Date Facture]]</f>
        <v>58</v>
      </c>
    </row>
    <row r="383" spans="1:11" x14ac:dyDescent="0.25">
      <c r="A383" s="2">
        <v>45789</v>
      </c>
      <c r="B383" s="2">
        <v>45823</v>
      </c>
      <c r="C383">
        <v>2025382</v>
      </c>
      <c r="D383" s="2">
        <v>45838</v>
      </c>
      <c r="E383">
        <v>5</v>
      </c>
      <c r="F383" s="17">
        <v>1486.9</v>
      </c>
      <c r="G383" t="s">
        <v>7</v>
      </c>
      <c r="H383" s="2">
        <v>45894</v>
      </c>
      <c r="J383" s="47">
        <f>Tableau2[[#This Row],[Date Livraison]]-Tableau2[[#This Row],[Date Commande]]</f>
        <v>34</v>
      </c>
      <c r="K383">
        <f>Tableau2[[#This Row],[Date Règlement]]-Tableau2[[#This Row],[Date Facture]]</f>
        <v>56</v>
      </c>
    </row>
    <row r="384" spans="1:11" x14ac:dyDescent="0.25">
      <c r="A384" s="2">
        <v>45792</v>
      </c>
      <c r="B384" s="2">
        <v>45823</v>
      </c>
      <c r="C384">
        <v>2025383</v>
      </c>
      <c r="D384" s="2">
        <v>45838</v>
      </c>
      <c r="E384">
        <v>3</v>
      </c>
      <c r="F384" s="17">
        <v>877.1</v>
      </c>
      <c r="G384" t="s">
        <v>7</v>
      </c>
      <c r="H384" s="2">
        <v>45852</v>
      </c>
      <c r="J384" s="47">
        <f>Tableau2[[#This Row],[Date Livraison]]-Tableau2[[#This Row],[Date Commande]]</f>
        <v>31</v>
      </c>
      <c r="K384">
        <f>Tableau2[[#This Row],[Date Règlement]]-Tableau2[[#This Row],[Date Facture]]</f>
        <v>14</v>
      </c>
    </row>
    <row r="385" spans="1:11" x14ac:dyDescent="0.25">
      <c r="A385" s="2">
        <v>45798</v>
      </c>
      <c r="B385" s="2">
        <v>45823</v>
      </c>
      <c r="C385">
        <v>2025384</v>
      </c>
      <c r="D385" s="2">
        <v>45838</v>
      </c>
      <c r="E385">
        <v>5</v>
      </c>
      <c r="F385" s="17">
        <v>1436.9</v>
      </c>
      <c r="G385" t="s">
        <v>7</v>
      </c>
      <c r="H385" s="2">
        <v>45852</v>
      </c>
      <c r="J385" s="47">
        <f>Tableau2[[#This Row],[Date Livraison]]-Tableau2[[#This Row],[Date Commande]]</f>
        <v>25</v>
      </c>
      <c r="K385">
        <f>Tableau2[[#This Row],[Date Règlement]]-Tableau2[[#This Row],[Date Facture]]</f>
        <v>14</v>
      </c>
    </row>
    <row r="386" spans="1:11" x14ac:dyDescent="0.25">
      <c r="A386" s="2">
        <v>45774</v>
      </c>
      <c r="B386" s="2">
        <f>A386+14</f>
        <v>45788</v>
      </c>
      <c r="C386">
        <v>2025385</v>
      </c>
      <c r="D386" s="2">
        <v>45838</v>
      </c>
      <c r="E386">
        <v>5</v>
      </c>
      <c r="F386" s="17">
        <v>3505.8</v>
      </c>
      <c r="G386" t="s">
        <v>5</v>
      </c>
      <c r="H386" s="2">
        <v>45854</v>
      </c>
      <c r="J386" s="47">
        <f>Tableau2[[#This Row],[Date Livraison]]-Tableau2[[#This Row],[Date Commande]]</f>
        <v>14</v>
      </c>
      <c r="K386">
        <f>Tableau2[[#This Row],[Date Règlement]]-Tableau2[[#This Row],[Date Facture]]</f>
        <v>16</v>
      </c>
    </row>
    <row r="387" spans="1:11" x14ac:dyDescent="0.25">
      <c r="A387" s="2">
        <v>45784</v>
      </c>
      <c r="B387" s="2">
        <f>A387+23</f>
        <v>45807</v>
      </c>
      <c r="C387">
        <v>2025386</v>
      </c>
      <c r="D387" s="2">
        <v>45838</v>
      </c>
      <c r="E387">
        <v>5</v>
      </c>
      <c r="F387" s="17">
        <v>1287</v>
      </c>
      <c r="G387" t="s">
        <v>7</v>
      </c>
      <c r="H387" s="2">
        <v>45860</v>
      </c>
      <c r="J387" s="47">
        <f>Tableau2[[#This Row],[Date Livraison]]-Tableau2[[#This Row],[Date Commande]]</f>
        <v>23</v>
      </c>
      <c r="K387">
        <f>Tableau2[[#This Row],[Date Règlement]]-Tableau2[[#This Row],[Date Facture]]</f>
        <v>22</v>
      </c>
    </row>
    <row r="388" spans="1:11" x14ac:dyDescent="0.25">
      <c r="A388" s="2">
        <v>45813</v>
      </c>
      <c r="B388" s="2">
        <v>45824</v>
      </c>
      <c r="C388">
        <v>2025387</v>
      </c>
      <c r="D388" s="2">
        <v>45838</v>
      </c>
      <c r="E388">
        <v>3</v>
      </c>
      <c r="F388" s="17">
        <v>877.1</v>
      </c>
      <c r="G388" t="s">
        <v>7</v>
      </c>
      <c r="H388" s="2">
        <v>45868</v>
      </c>
      <c r="J388" s="47">
        <f>Tableau2[[#This Row],[Date Livraison]]-Tableau2[[#This Row],[Date Commande]]</f>
        <v>11</v>
      </c>
      <c r="K388">
        <f>Tableau2[[#This Row],[Date Règlement]]-Tableau2[[#This Row],[Date Facture]]</f>
        <v>30</v>
      </c>
    </row>
    <row r="389" spans="1:11" x14ac:dyDescent="0.25">
      <c r="A389" s="2">
        <v>45779</v>
      </c>
      <c r="B389" s="2">
        <f>A389+16</f>
        <v>45795</v>
      </c>
      <c r="C389">
        <v>2025388</v>
      </c>
      <c r="D389" s="2">
        <v>45838</v>
      </c>
      <c r="E389">
        <v>1</v>
      </c>
      <c r="F389" s="17">
        <v>297.39999999999998</v>
      </c>
      <c r="G389" t="s">
        <v>7</v>
      </c>
      <c r="H389" s="2">
        <v>45883</v>
      </c>
      <c r="J389" s="47">
        <f>Tableau2[[#This Row],[Date Livraison]]-Tableau2[[#This Row],[Date Commande]]</f>
        <v>16</v>
      </c>
      <c r="K389">
        <f>Tableau2[[#This Row],[Date Règlement]]-Tableau2[[#This Row],[Date Facture]]</f>
        <v>45</v>
      </c>
    </row>
    <row r="390" spans="1:11" x14ac:dyDescent="0.25">
      <c r="A390" s="2">
        <v>45781</v>
      </c>
      <c r="B390" s="2">
        <f>A390+16</f>
        <v>45797</v>
      </c>
      <c r="C390">
        <v>2025389</v>
      </c>
      <c r="D390" s="2">
        <v>45838</v>
      </c>
      <c r="E390">
        <v>8</v>
      </c>
      <c r="F390" s="17">
        <v>2041.1</v>
      </c>
      <c r="G390" t="s">
        <v>6</v>
      </c>
      <c r="H390" s="2">
        <v>45850</v>
      </c>
      <c r="J390" s="47">
        <f>Tableau2[[#This Row],[Date Livraison]]-Tableau2[[#This Row],[Date Commande]]</f>
        <v>16</v>
      </c>
      <c r="K390">
        <f>Tableau2[[#This Row],[Date Règlement]]-Tableau2[[#This Row],[Date Facture]]</f>
        <v>12</v>
      </c>
    </row>
    <row r="391" spans="1:11" x14ac:dyDescent="0.25">
      <c r="A391" s="2">
        <v>45789</v>
      </c>
      <c r="B391" s="2">
        <v>45825</v>
      </c>
      <c r="C391">
        <v>2025390</v>
      </c>
      <c r="D391" s="2">
        <v>45838</v>
      </c>
      <c r="E391">
        <v>6</v>
      </c>
      <c r="F391" s="17">
        <v>1754.3</v>
      </c>
      <c r="G391" t="s">
        <v>7</v>
      </c>
      <c r="H391" s="2">
        <v>45872</v>
      </c>
      <c r="J391" s="47">
        <f>Tableau2[[#This Row],[Date Livraison]]-Tableau2[[#This Row],[Date Commande]]</f>
        <v>36</v>
      </c>
      <c r="K391">
        <f>Tableau2[[#This Row],[Date Règlement]]-Tableau2[[#This Row],[Date Facture]]</f>
        <v>34</v>
      </c>
    </row>
    <row r="392" spans="1:11" x14ac:dyDescent="0.25">
      <c r="A392" s="2">
        <v>45811</v>
      </c>
      <c r="B392" s="2">
        <v>45825</v>
      </c>
      <c r="C392">
        <v>2025391</v>
      </c>
      <c r="D392" s="2">
        <v>45838</v>
      </c>
      <c r="E392">
        <v>7</v>
      </c>
      <c r="F392" s="17">
        <v>1961.4</v>
      </c>
      <c r="G392" t="s">
        <v>6</v>
      </c>
      <c r="H392" s="2">
        <v>45906</v>
      </c>
      <c r="J392" s="47">
        <f>Tableau2[[#This Row],[Date Livraison]]-Tableau2[[#This Row],[Date Commande]]</f>
        <v>14</v>
      </c>
      <c r="K392">
        <f>Tableau2[[#This Row],[Date Règlement]]-Tableau2[[#This Row],[Date Facture]]</f>
        <v>68</v>
      </c>
    </row>
    <row r="393" spans="1:11" x14ac:dyDescent="0.25">
      <c r="A393" s="2">
        <v>45778</v>
      </c>
      <c r="B393" s="2">
        <f>A393+16</f>
        <v>45794</v>
      </c>
      <c r="C393">
        <v>2025392</v>
      </c>
      <c r="D393" s="2">
        <v>45838</v>
      </c>
      <c r="E393">
        <v>9</v>
      </c>
      <c r="F393" s="17">
        <v>2496.5</v>
      </c>
      <c r="G393" t="s">
        <v>7</v>
      </c>
      <c r="H393" s="2">
        <v>45905</v>
      </c>
      <c r="J393" s="47">
        <f>Tableau2[[#This Row],[Date Livraison]]-Tableau2[[#This Row],[Date Commande]]</f>
        <v>16</v>
      </c>
      <c r="K393">
        <f>Tableau2[[#This Row],[Date Règlement]]-Tableau2[[#This Row],[Date Facture]]</f>
        <v>67</v>
      </c>
    </row>
    <row r="394" spans="1:11" x14ac:dyDescent="0.25">
      <c r="A394" s="2">
        <v>45781</v>
      </c>
      <c r="B394" s="2">
        <f>A394+14</f>
        <v>45795</v>
      </c>
      <c r="C394">
        <v>2025393</v>
      </c>
      <c r="D394" s="2">
        <v>45838</v>
      </c>
      <c r="E394">
        <v>1</v>
      </c>
      <c r="F394" s="17">
        <v>701.2</v>
      </c>
      <c r="G394" t="s">
        <v>5</v>
      </c>
      <c r="H394" s="2">
        <v>45883</v>
      </c>
      <c r="J394" s="47">
        <f>Tableau2[[#This Row],[Date Livraison]]-Tableau2[[#This Row],[Date Commande]]</f>
        <v>14</v>
      </c>
      <c r="K394">
        <f>Tableau2[[#This Row],[Date Règlement]]-Tableau2[[#This Row],[Date Facture]]</f>
        <v>45</v>
      </c>
    </row>
    <row r="395" spans="1:11" x14ac:dyDescent="0.25">
      <c r="A395" s="2">
        <v>45816</v>
      </c>
      <c r="B395" s="2">
        <v>45826</v>
      </c>
      <c r="C395">
        <v>2025394</v>
      </c>
      <c r="D395" s="2">
        <v>45838</v>
      </c>
      <c r="E395">
        <v>8</v>
      </c>
      <c r="F395" s="17">
        <v>2179.1</v>
      </c>
      <c r="G395" t="s">
        <v>7</v>
      </c>
      <c r="H395" s="2">
        <v>45892</v>
      </c>
      <c r="J395" s="47">
        <f>Tableau2[[#This Row],[Date Livraison]]-Tableau2[[#This Row],[Date Commande]]</f>
        <v>10</v>
      </c>
      <c r="K395">
        <f>Tableau2[[#This Row],[Date Règlement]]-Tableau2[[#This Row],[Date Facture]]</f>
        <v>54</v>
      </c>
    </row>
    <row r="396" spans="1:11" x14ac:dyDescent="0.25">
      <c r="A396" s="2">
        <v>45808</v>
      </c>
      <c r="B396" s="2">
        <v>45827</v>
      </c>
      <c r="C396">
        <v>2025395</v>
      </c>
      <c r="D396" s="2">
        <v>45838</v>
      </c>
      <c r="E396">
        <v>5</v>
      </c>
      <c r="F396" s="17">
        <v>3629.9</v>
      </c>
      <c r="G396" t="s">
        <v>5</v>
      </c>
      <c r="H396" s="2">
        <v>45848</v>
      </c>
      <c r="J396" s="47">
        <f>Tableau2[[#This Row],[Date Livraison]]-Tableau2[[#This Row],[Date Commande]]</f>
        <v>19</v>
      </c>
      <c r="K396">
        <f>Tableau2[[#This Row],[Date Règlement]]-Tableau2[[#This Row],[Date Facture]]</f>
        <v>10</v>
      </c>
    </row>
    <row r="397" spans="1:11" x14ac:dyDescent="0.25">
      <c r="A397" s="2">
        <v>45811</v>
      </c>
      <c r="B397" s="2">
        <v>45827</v>
      </c>
      <c r="C397">
        <v>2025396</v>
      </c>
      <c r="D397" s="2">
        <v>45838</v>
      </c>
      <c r="E397">
        <v>2</v>
      </c>
      <c r="F397" s="17">
        <v>509.8</v>
      </c>
      <c r="G397" t="s">
        <v>7</v>
      </c>
      <c r="H397" s="2">
        <v>45867</v>
      </c>
      <c r="J397" s="47">
        <f>Tableau2[[#This Row],[Date Livraison]]-Tableau2[[#This Row],[Date Commande]]</f>
        <v>16</v>
      </c>
      <c r="K397">
        <f>Tableau2[[#This Row],[Date Règlement]]-Tableau2[[#This Row],[Date Facture]]</f>
        <v>29</v>
      </c>
    </row>
    <row r="398" spans="1:11" x14ac:dyDescent="0.25">
      <c r="A398" s="2">
        <v>45811</v>
      </c>
      <c r="B398" s="2">
        <v>45827</v>
      </c>
      <c r="C398">
        <v>2025397</v>
      </c>
      <c r="D398" s="2">
        <v>45838</v>
      </c>
      <c r="E398">
        <v>8</v>
      </c>
      <c r="F398" s="17">
        <v>2041.1</v>
      </c>
      <c r="G398" t="s">
        <v>6</v>
      </c>
      <c r="H398" s="2">
        <v>45886</v>
      </c>
      <c r="J398" s="47">
        <f>Tableau2[[#This Row],[Date Livraison]]-Tableau2[[#This Row],[Date Commande]]</f>
        <v>16</v>
      </c>
      <c r="K398">
        <f>Tableau2[[#This Row],[Date Règlement]]-Tableau2[[#This Row],[Date Facture]]</f>
        <v>48</v>
      </c>
    </row>
    <row r="399" spans="1:11" x14ac:dyDescent="0.25">
      <c r="A399" s="2">
        <v>45799</v>
      </c>
      <c r="B399" s="2">
        <v>45828</v>
      </c>
      <c r="C399">
        <v>2025398</v>
      </c>
      <c r="D399" s="2">
        <v>45838</v>
      </c>
      <c r="E399">
        <v>6</v>
      </c>
      <c r="F399" s="17">
        <v>1503.5</v>
      </c>
      <c r="G399" t="s">
        <v>6</v>
      </c>
      <c r="H399" s="2">
        <v>45863</v>
      </c>
      <c r="J399" s="47">
        <f>Tableau2[[#This Row],[Date Livraison]]-Tableau2[[#This Row],[Date Commande]]</f>
        <v>29</v>
      </c>
      <c r="K399">
        <f>Tableau2[[#This Row],[Date Règlement]]-Tableau2[[#This Row],[Date Facture]]</f>
        <v>25</v>
      </c>
    </row>
    <row r="400" spans="1:11" x14ac:dyDescent="0.25">
      <c r="A400" s="2">
        <v>45808</v>
      </c>
      <c r="B400" s="2">
        <v>45828</v>
      </c>
      <c r="C400">
        <v>2025399</v>
      </c>
      <c r="D400" s="2">
        <v>45838</v>
      </c>
      <c r="E400">
        <v>8</v>
      </c>
      <c r="F400" s="17">
        <v>2159.1</v>
      </c>
      <c r="G400" t="s">
        <v>7</v>
      </c>
      <c r="H400" s="2">
        <v>45853</v>
      </c>
      <c r="J400" s="47">
        <f>Tableau2[[#This Row],[Date Livraison]]-Tableau2[[#This Row],[Date Commande]]</f>
        <v>20</v>
      </c>
      <c r="K400">
        <f>Tableau2[[#This Row],[Date Règlement]]-Tableau2[[#This Row],[Date Facture]]</f>
        <v>15</v>
      </c>
    </row>
    <row r="401" spans="1:11" x14ac:dyDescent="0.25">
      <c r="A401" s="2">
        <v>45811</v>
      </c>
      <c r="B401" s="2">
        <v>45828</v>
      </c>
      <c r="C401">
        <v>2025400</v>
      </c>
      <c r="D401" s="2">
        <v>45838</v>
      </c>
      <c r="E401">
        <v>3</v>
      </c>
      <c r="F401" s="17">
        <v>826.9</v>
      </c>
      <c r="G401" t="s">
        <v>6</v>
      </c>
      <c r="H401" s="2">
        <v>45862</v>
      </c>
      <c r="J401" s="47">
        <f>Tableau2[[#This Row],[Date Livraison]]-Tableau2[[#This Row],[Date Commande]]</f>
        <v>17</v>
      </c>
      <c r="K401">
        <f>Tableau2[[#This Row],[Date Règlement]]-Tableau2[[#This Row],[Date Facture]]</f>
        <v>24</v>
      </c>
    </row>
    <row r="402" spans="1:11" x14ac:dyDescent="0.25">
      <c r="A402" s="2">
        <v>45790</v>
      </c>
      <c r="B402" s="2">
        <v>45829</v>
      </c>
      <c r="C402">
        <v>2025401</v>
      </c>
      <c r="D402" s="2">
        <v>45838</v>
      </c>
      <c r="E402">
        <v>5</v>
      </c>
      <c r="F402" s="17">
        <v>1366.8</v>
      </c>
      <c r="G402" t="s">
        <v>6</v>
      </c>
      <c r="H402" s="2">
        <v>45864</v>
      </c>
      <c r="I402">
        <v>2</v>
      </c>
      <c r="J402" s="47">
        <f>Tableau2[[#This Row],[Date Livraison]]-Tableau2[[#This Row],[Date Commande]]</f>
        <v>39</v>
      </c>
      <c r="K402">
        <f>Tableau2[[#This Row],[Date Règlement]]-Tableau2[[#This Row],[Date Facture]]</f>
        <v>26</v>
      </c>
    </row>
    <row r="403" spans="1:11" x14ac:dyDescent="0.25">
      <c r="A403" s="2">
        <v>45793</v>
      </c>
      <c r="B403" s="2">
        <v>45829</v>
      </c>
      <c r="C403">
        <v>2025402</v>
      </c>
      <c r="D403" s="2">
        <v>45838</v>
      </c>
      <c r="E403">
        <v>1</v>
      </c>
      <c r="F403" s="17">
        <v>688.8</v>
      </c>
      <c r="G403" t="s">
        <v>5</v>
      </c>
      <c r="H403" s="2">
        <v>45862</v>
      </c>
      <c r="J403" s="47">
        <f>Tableau2[[#This Row],[Date Livraison]]-Tableau2[[#This Row],[Date Commande]]</f>
        <v>36</v>
      </c>
      <c r="K403">
        <f>Tableau2[[#This Row],[Date Règlement]]-Tableau2[[#This Row],[Date Facture]]</f>
        <v>24</v>
      </c>
    </row>
    <row r="404" spans="1:11" x14ac:dyDescent="0.25">
      <c r="A404" s="2">
        <v>45786</v>
      </c>
      <c r="B404" s="2">
        <f>A404+16</f>
        <v>45802</v>
      </c>
      <c r="C404">
        <v>2025403</v>
      </c>
      <c r="D404" s="2">
        <v>45838</v>
      </c>
      <c r="E404">
        <v>3</v>
      </c>
      <c r="F404" s="17">
        <v>2159.3000000000002</v>
      </c>
      <c r="G404" t="s">
        <v>5</v>
      </c>
      <c r="H404" s="2">
        <v>45904</v>
      </c>
      <c r="J404" s="47">
        <f>Tableau2[[#This Row],[Date Livraison]]-Tableau2[[#This Row],[Date Commande]]</f>
        <v>16</v>
      </c>
      <c r="K404">
        <f>Tableau2[[#This Row],[Date Règlement]]-Tableau2[[#This Row],[Date Facture]]</f>
        <v>66</v>
      </c>
    </row>
    <row r="405" spans="1:11" x14ac:dyDescent="0.25">
      <c r="A405" s="2">
        <v>45786</v>
      </c>
      <c r="B405" s="2">
        <v>45830</v>
      </c>
      <c r="C405">
        <v>2025404</v>
      </c>
      <c r="D405" s="2">
        <v>45838</v>
      </c>
      <c r="E405">
        <v>8</v>
      </c>
      <c r="F405" s="17">
        <v>5609.3</v>
      </c>
      <c r="G405" t="s">
        <v>5</v>
      </c>
      <c r="H405" s="2">
        <v>45905</v>
      </c>
      <c r="J405" s="47">
        <f>Tableau2[[#This Row],[Date Livraison]]-Tableau2[[#This Row],[Date Commande]]</f>
        <v>44</v>
      </c>
      <c r="K405">
        <f>Tableau2[[#This Row],[Date Règlement]]-Tableau2[[#This Row],[Date Facture]]</f>
        <v>67</v>
      </c>
    </row>
    <row r="406" spans="1:11" x14ac:dyDescent="0.25">
      <c r="A406" s="2">
        <v>45803</v>
      </c>
      <c r="B406" s="2">
        <v>45830</v>
      </c>
      <c r="C406">
        <v>2025405</v>
      </c>
      <c r="D406" s="2">
        <v>45838</v>
      </c>
      <c r="E406">
        <v>5</v>
      </c>
      <c r="F406" s="17">
        <v>1378.2</v>
      </c>
      <c r="G406" t="s">
        <v>6</v>
      </c>
      <c r="H406" s="2">
        <v>45868</v>
      </c>
      <c r="J406" s="47">
        <f>Tableau2[[#This Row],[Date Livraison]]-Tableau2[[#This Row],[Date Commande]]</f>
        <v>27</v>
      </c>
      <c r="K406">
        <f>Tableau2[[#This Row],[Date Règlement]]-Tableau2[[#This Row],[Date Facture]]</f>
        <v>30</v>
      </c>
    </row>
    <row r="407" spans="1:11" x14ac:dyDescent="0.25">
      <c r="A407" s="2">
        <v>45787</v>
      </c>
      <c r="B407" s="2">
        <f>A407+16</f>
        <v>45803</v>
      </c>
      <c r="C407">
        <v>2025406</v>
      </c>
      <c r="D407" s="2">
        <v>45838</v>
      </c>
      <c r="E407">
        <v>1</v>
      </c>
      <c r="F407" s="17">
        <v>262.39999999999998</v>
      </c>
      <c r="G407" t="s">
        <v>7</v>
      </c>
      <c r="H407" s="2">
        <v>45865</v>
      </c>
      <c r="J407" s="47">
        <f>Tableau2[[#This Row],[Date Livraison]]-Tableau2[[#This Row],[Date Commande]]</f>
        <v>16</v>
      </c>
      <c r="K407">
        <f>Tableau2[[#This Row],[Date Règlement]]-Tableau2[[#This Row],[Date Facture]]</f>
        <v>27</v>
      </c>
    </row>
    <row r="408" spans="1:11" x14ac:dyDescent="0.25">
      <c r="A408" s="2">
        <v>45795</v>
      </c>
      <c r="B408" s="2">
        <v>45831</v>
      </c>
      <c r="C408">
        <v>2025407</v>
      </c>
      <c r="D408" s="2">
        <v>45838</v>
      </c>
      <c r="E408">
        <v>3</v>
      </c>
      <c r="F408" s="17">
        <v>840.6</v>
      </c>
      <c r="G408" t="s">
        <v>6</v>
      </c>
      <c r="H408" s="2">
        <v>45885</v>
      </c>
      <c r="J408" s="47">
        <f>Tableau2[[#This Row],[Date Livraison]]-Tableau2[[#This Row],[Date Commande]]</f>
        <v>36</v>
      </c>
      <c r="K408">
        <f>Tableau2[[#This Row],[Date Règlement]]-Tableau2[[#This Row],[Date Facture]]</f>
        <v>47</v>
      </c>
    </row>
    <row r="409" spans="1:11" x14ac:dyDescent="0.25">
      <c r="A409" s="2">
        <v>45800</v>
      </c>
      <c r="B409" s="2">
        <v>45831</v>
      </c>
      <c r="C409">
        <v>2025408</v>
      </c>
      <c r="D409" s="2">
        <v>45838</v>
      </c>
      <c r="E409">
        <v>1</v>
      </c>
      <c r="F409" s="17">
        <v>292.39999999999998</v>
      </c>
      <c r="G409" t="s">
        <v>7</v>
      </c>
      <c r="H409" s="2">
        <v>45860</v>
      </c>
      <c r="J409" s="47">
        <f>Tableau2[[#This Row],[Date Livraison]]-Tableau2[[#This Row],[Date Commande]]</f>
        <v>31</v>
      </c>
      <c r="K409">
        <f>Tableau2[[#This Row],[Date Règlement]]-Tableau2[[#This Row],[Date Facture]]</f>
        <v>22</v>
      </c>
    </row>
    <row r="410" spans="1:11" x14ac:dyDescent="0.25">
      <c r="A410" s="2">
        <v>45784</v>
      </c>
      <c r="B410" s="2">
        <f>A410+16</f>
        <v>45800</v>
      </c>
      <c r="C410">
        <v>2025409</v>
      </c>
      <c r="D410" s="2">
        <v>45838</v>
      </c>
      <c r="E410">
        <v>9</v>
      </c>
      <c r="F410" s="17">
        <v>2255.1999999999998</v>
      </c>
      <c r="G410" t="s">
        <v>6</v>
      </c>
      <c r="H410" s="2">
        <v>45896</v>
      </c>
      <c r="J410" s="47">
        <f>Tableau2[[#This Row],[Date Livraison]]-Tableau2[[#This Row],[Date Commande]]</f>
        <v>16</v>
      </c>
      <c r="K410">
        <f>Tableau2[[#This Row],[Date Règlement]]-Tableau2[[#This Row],[Date Facture]]</f>
        <v>58</v>
      </c>
    </row>
    <row r="411" spans="1:11" x14ac:dyDescent="0.25">
      <c r="A411" s="2">
        <v>45799</v>
      </c>
      <c r="B411" s="2">
        <v>45832</v>
      </c>
      <c r="C411">
        <v>2025410</v>
      </c>
      <c r="D411" s="2">
        <v>45838</v>
      </c>
      <c r="E411">
        <v>8</v>
      </c>
      <c r="F411" s="17">
        <v>2132.1999999999998</v>
      </c>
      <c r="G411" t="s">
        <v>6</v>
      </c>
      <c r="H411" s="2">
        <v>45864</v>
      </c>
      <c r="J411" s="47">
        <f>Tableau2[[#This Row],[Date Livraison]]-Tableau2[[#This Row],[Date Commande]]</f>
        <v>33</v>
      </c>
      <c r="K411">
        <f>Tableau2[[#This Row],[Date Règlement]]-Tableau2[[#This Row],[Date Facture]]</f>
        <v>26</v>
      </c>
    </row>
    <row r="412" spans="1:11" x14ac:dyDescent="0.25">
      <c r="A412" s="2">
        <v>45801</v>
      </c>
      <c r="B412" s="2">
        <v>45832</v>
      </c>
      <c r="C412">
        <v>2025411</v>
      </c>
      <c r="D412" s="2">
        <v>45838</v>
      </c>
      <c r="E412">
        <v>5</v>
      </c>
      <c r="F412" s="17">
        <v>1218.7</v>
      </c>
      <c r="G412" t="s">
        <v>6</v>
      </c>
      <c r="H412" s="2">
        <v>45853</v>
      </c>
      <c r="J412" s="47">
        <f>Tableau2[[#This Row],[Date Livraison]]-Tableau2[[#This Row],[Date Commande]]</f>
        <v>31</v>
      </c>
      <c r="K412">
        <f>Tableau2[[#This Row],[Date Règlement]]-Tableau2[[#This Row],[Date Facture]]</f>
        <v>15</v>
      </c>
    </row>
    <row r="413" spans="1:11" x14ac:dyDescent="0.25">
      <c r="A413" s="2">
        <v>45820</v>
      </c>
      <c r="B413" s="2">
        <v>45832</v>
      </c>
      <c r="C413">
        <v>2025412</v>
      </c>
      <c r="D413" s="2">
        <v>45838</v>
      </c>
      <c r="E413">
        <v>7</v>
      </c>
      <c r="F413" s="17">
        <v>1961.4</v>
      </c>
      <c r="G413" t="s">
        <v>6</v>
      </c>
      <c r="H413" s="2">
        <v>45863</v>
      </c>
      <c r="J413" s="47">
        <f>Tableau2[[#This Row],[Date Livraison]]-Tableau2[[#This Row],[Date Commande]]</f>
        <v>12</v>
      </c>
      <c r="K413">
        <f>Tableau2[[#This Row],[Date Règlement]]-Tableau2[[#This Row],[Date Facture]]</f>
        <v>25</v>
      </c>
    </row>
    <row r="414" spans="1:11" x14ac:dyDescent="0.25">
      <c r="A414" s="2">
        <v>45790</v>
      </c>
      <c r="B414" s="2">
        <f>A414+16</f>
        <v>45806</v>
      </c>
      <c r="C414">
        <v>2025413</v>
      </c>
      <c r="D414" s="2">
        <v>45838</v>
      </c>
      <c r="E414">
        <v>6</v>
      </c>
      <c r="F414" s="17">
        <v>4095.3</v>
      </c>
      <c r="G414" t="s">
        <v>5</v>
      </c>
      <c r="H414" s="2">
        <v>45884</v>
      </c>
      <c r="J414" s="47">
        <f>Tableau2[[#This Row],[Date Livraison]]-Tableau2[[#This Row],[Date Commande]]</f>
        <v>16</v>
      </c>
      <c r="K414">
        <f>Tableau2[[#This Row],[Date Règlement]]-Tableau2[[#This Row],[Date Facture]]</f>
        <v>46</v>
      </c>
    </row>
    <row r="415" spans="1:11" x14ac:dyDescent="0.25">
      <c r="A415" s="2">
        <v>45790</v>
      </c>
      <c r="B415" s="2">
        <f>A415+14</f>
        <v>45804</v>
      </c>
      <c r="C415">
        <v>2025414</v>
      </c>
      <c r="D415" s="2">
        <v>45838</v>
      </c>
      <c r="E415">
        <v>1</v>
      </c>
      <c r="F415" s="17">
        <v>297.39999999999998</v>
      </c>
      <c r="G415" t="s">
        <v>7</v>
      </c>
      <c r="H415" s="2">
        <v>45852</v>
      </c>
      <c r="J415" s="47">
        <f>Tableau2[[#This Row],[Date Livraison]]-Tableau2[[#This Row],[Date Commande]]</f>
        <v>14</v>
      </c>
      <c r="K415">
        <f>Tableau2[[#This Row],[Date Règlement]]-Tableau2[[#This Row],[Date Facture]]</f>
        <v>14</v>
      </c>
    </row>
    <row r="416" spans="1:11" x14ac:dyDescent="0.25">
      <c r="A416" s="2">
        <v>45790</v>
      </c>
      <c r="B416" s="2">
        <v>45833</v>
      </c>
      <c r="C416">
        <v>2025415</v>
      </c>
      <c r="D416" s="2">
        <v>45838</v>
      </c>
      <c r="E416">
        <v>4</v>
      </c>
      <c r="F416" s="17">
        <v>1189.5</v>
      </c>
      <c r="G416" t="s">
        <v>7</v>
      </c>
      <c r="H416" s="2">
        <v>45895</v>
      </c>
      <c r="J416" s="47">
        <f>Tableau2[[#This Row],[Date Livraison]]-Tableau2[[#This Row],[Date Commande]]</f>
        <v>43</v>
      </c>
      <c r="K416">
        <f>Tableau2[[#This Row],[Date Règlement]]-Tableau2[[#This Row],[Date Facture]]</f>
        <v>57</v>
      </c>
    </row>
    <row r="417" spans="1:11" x14ac:dyDescent="0.25">
      <c r="A417" s="2">
        <v>45812</v>
      </c>
      <c r="B417" s="2">
        <v>45833</v>
      </c>
      <c r="C417">
        <v>2025416</v>
      </c>
      <c r="D417" s="2">
        <v>45838</v>
      </c>
      <c r="E417">
        <v>9</v>
      </c>
      <c r="F417" s="17">
        <v>2398.6999999999998</v>
      </c>
      <c r="G417" t="s">
        <v>6</v>
      </c>
      <c r="H417" s="2">
        <v>45868</v>
      </c>
      <c r="J417" s="47">
        <f>Tableau2[[#This Row],[Date Livraison]]-Tableau2[[#This Row],[Date Commande]]</f>
        <v>21</v>
      </c>
      <c r="K417">
        <f>Tableau2[[#This Row],[Date Règlement]]-Tableau2[[#This Row],[Date Facture]]</f>
        <v>30</v>
      </c>
    </row>
    <row r="418" spans="1:11" x14ac:dyDescent="0.25">
      <c r="A418" s="2">
        <v>45823</v>
      </c>
      <c r="B418" s="2">
        <v>45833</v>
      </c>
      <c r="C418">
        <v>2025417</v>
      </c>
      <c r="D418" s="2">
        <v>45838</v>
      </c>
      <c r="E418">
        <v>1</v>
      </c>
      <c r="F418" s="17">
        <v>239.2</v>
      </c>
      <c r="G418" t="s">
        <v>6</v>
      </c>
      <c r="H418" s="2">
        <v>45901</v>
      </c>
      <c r="J418" s="47">
        <f>Tableau2[[#This Row],[Date Livraison]]-Tableau2[[#This Row],[Date Commande]]</f>
        <v>10</v>
      </c>
      <c r="K418">
        <f>Tableau2[[#This Row],[Date Règlement]]-Tableau2[[#This Row],[Date Facture]]</f>
        <v>63</v>
      </c>
    </row>
    <row r="419" spans="1:11" x14ac:dyDescent="0.25">
      <c r="A419" s="2">
        <v>45800</v>
      </c>
      <c r="B419" s="2">
        <v>45834</v>
      </c>
      <c r="C419">
        <v>2025418</v>
      </c>
      <c r="D419" s="2">
        <v>45838</v>
      </c>
      <c r="E419">
        <v>3</v>
      </c>
      <c r="F419" s="17">
        <v>884.6</v>
      </c>
      <c r="G419" t="s">
        <v>7</v>
      </c>
      <c r="H419" s="2">
        <v>45862</v>
      </c>
      <c r="J419" s="47">
        <f>Tableau2[[#This Row],[Date Livraison]]-Tableau2[[#This Row],[Date Commande]]</f>
        <v>34</v>
      </c>
      <c r="K419">
        <f>Tableau2[[#This Row],[Date Règlement]]-Tableau2[[#This Row],[Date Facture]]</f>
        <v>24</v>
      </c>
    </row>
    <row r="420" spans="1:11" x14ac:dyDescent="0.25">
      <c r="A420" s="2">
        <v>45804</v>
      </c>
      <c r="B420" s="2">
        <v>45834</v>
      </c>
      <c r="C420">
        <v>2025419</v>
      </c>
      <c r="D420" s="2">
        <v>45838</v>
      </c>
      <c r="E420">
        <v>1</v>
      </c>
      <c r="F420" s="17">
        <v>707.4</v>
      </c>
      <c r="G420" t="s">
        <v>5</v>
      </c>
      <c r="H420" s="2">
        <v>45858</v>
      </c>
      <c r="J420" s="47">
        <f>Tableau2[[#This Row],[Date Livraison]]-Tableau2[[#This Row],[Date Commande]]</f>
        <v>30</v>
      </c>
      <c r="K420">
        <f>Tableau2[[#This Row],[Date Règlement]]-Tableau2[[#This Row],[Date Facture]]</f>
        <v>20</v>
      </c>
    </row>
    <row r="421" spans="1:11" x14ac:dyDescent="0.25">
      <c r="A421" s="2">
        <v>45809</v>
      </c>
      <c r="B421" s="2">
        <v>45834</v>
      </c>
      <c r="C421">
        <v>2025420</v>
      </c>
      <c r="D421" s="2">
        <v>45838</v>
      </c>
      <c r="E421">
        <v>5</v>
      </c>
      <c r="F421" s="17">
        <v>1299.5</v>
      </c>
      <c r="G421" t="s">
        <v>7</v>
      </c>
      <c r="H421" s="2">
        <v>45887</v>
      </c>
      <c r="J421" s="47">
        <f>Tableau2[[#This Row],[Date Livraison]]-Tableau2[[#This Row],[Date Commande]]</f>
        <v>25</v>
      </c>
      <c r="K421">
        <f>Tableau2[[#This Row],[Date Règlement]]-Tableau2[[#This Row],[Date Facture]]</f>
        <v>49</v>
      </c>
    </row>
    <row r="422" spans="1:11" x14ac:dyDescent="0.25">
      <c r="A422" s="2">
        <v>45815</v>
      </c>
      <c r="B422" s="2">
        <v>45834</v>
      </c>
      <c r="C422">
        <v>2025421</v>
      </c>
      <c r="D422" s="2">
        <v>45838</v>
      </c>
      <c r="E422">
        <v>8</v>
      </c>
      <c r="F422" s="17">
        <v>2099.1999999999998</v>
      </c>
      <c r="G422" t="s">
        <v>7</v>
      </c>
      <c r="H422" s="2">
        <v>45860</v>
      </c>
      <c r="J422" s="47">
        <f>Tableau2[[#This Row],[Date Livraison]]-Tableau2[[#This Row],[Date Commande]]</f>
        <v>19</v>
      </c>
      <c r="K422">
        <f>Tableau2[[#This Row],[Date Règlement]]-Tableau2[[#This Row],[Date Facture]]</f>
        <v>22</v>
      </c>
    </row>
    <row r="423" spans="1:11" x14ac:dyDescent="0.25">
      <c r="A423" s="2">
        <v>45791</v>
      </c>
      <c r="B423" s="2">
        <v>45835</v>
      </c>
      <c r="C423">
        <v>2025422</v>
      </c>
      <c r="D423" s="2">
        <v>45838</v>
      </c>
      <c r="E423">
        <v>6</v>
      </c>
      <c r="F423" s="17">
        <v>4504.8</v>
      </c>
      <c r="G423" t="s">
        <v>5</v>
      </c>
      <c r="H423" s="2">
        <v>45859</v>
      </c>
      <c r="J423" s="47">
        <f>Tableau2[[#This Row],[Date Livraison]]-Tableau2[[#This Row],[Date Commande]]</f>
        <v>44</v>
      </c>
      <c r="K423">
        <f>Tableau2[[#This Row],[Date Règlement]]-Tableau2[[#This Row],[Date Facture]]</f>
        <v>21</v>
      </c>
    </row>
    <row r="424" spans="1:11" x14ac:dyDescent="0.25">
      <c r="A424" s="2">
        <v>45799</v>
      </c>
      <c r="B424" s="2">
        <v>45835</v>
      </c>
      <c r="C424">
        <v>2025423</v>
      </c>
      <c r="D424" s="2">
        <v>45838</v>
      </c>
      <c r="E424">
        <v>5</v>
      </c>
      <c r="F424" s="17">
        <v>3319.7</v>
      </c>
      <c r="G424" t="s">
        <v>5</v>
      </c>
      <c r="H424" s="2">
        <v>45876</v>
      </c>
      <c r="J424" s="47">
        <f>Tableau2[[#This Row],[Date Livraison]]-Tableau2[[#This Row],[Date Commande]]</f>
        <v>36</v>
      </c>
      <c r="K424">
        <f>Tableau2[[#This Row],[Date Règlement]]-Tableau2[[#This Row],[Date Facture]]</f>
        <v>38</v>
      </c>
    </row>
    <row r="425" spans="1:11" x14ac:dyDescent="0.25">
      <c r="A425" s="2">
        <v>45821</v>
      </c>
      <c r="B425" s="2">
        <v>45835</v>
      </c>
      <c r="C425">
        <v>2025424</v>
      </c>
      <c r="D425" s="2">
        <v>45838</v>
      </c>
      <c r="E425">
        <v>9</v>
      </c>
      <c r="F425" s="17">
        <v>2193.6999999999998</v>
      </c>
      <c r="G425" t="s">
        <v>6</v>
      </c>
      <c r="H425" s="2">
        <v>45848</v>
      </c>
      <c r="J425" s="47">
        <f>Tableau2[[#This Row],[Date Livraison]]-Tableau2[[#This Row],[Date Commande]]</f>
        <v>14</v>
      </c>
      <c r="K425">
        <f>Tableau2[[#This Row],[Date Règlement]]-Tableau2[[#This Row],[Date Facture]]</f>
        <v>10</v>
      </c>
    </row>
    <row r="426" spans="1:11" x14ac:dyDescent="0.25">
      <c r="A426" s="2">
        <v>45813</v>
      </c>
      <c r="B426" s="2">
        <v>45836</v>
      </c>
      <c r="C426">
        <v>2025425</v>
      </c>
      <c r="D426" s="2">
        <v>45838</v>
      </c>
      <c r="E426">
        <v>5</v>
      </c>
      <c r="F426" s="17">
        <v>3785.1</v>
      </c>
      <c r="G426" t="s">
        <v>5</v>
      </c>
      <c r="H426" s="2">
        <v>45861</v>
      </c>
      <c r="J426" s="47">
        <f>Tableau2[[#This Row],[Date Livraison]]-Tableau2[[#This Row],[Date Commande]]</f>
        <v>23</v>
      </c>
      <c r="K426">
        <f>Tableau2[[#This Row],[Date Règlement]]-Tableau2[[#This Row],[Date Facture]]</f>
        <v>23</v>
      </c>
    </row>
    <row r="427" spans="1:11" x14ac:dyDescent="0.25">
      <c r="A427" s="2">
        <v>45818</v>
      </c>
      <c r="B427" s="2">
        <v>45836</v>
      </c>
      <c r="C427">
        <v>2025426</v>
      </c>
      <c r="D427" s="2">
        <v>45838</v>
      </c>
      <c r="E427">
        <v>6</v>
      </c>
      <c r="F427" s="17">
        <v>1679.3</v>
      </c>
      <c r="G427" t="s">
        <v>7</v>
      </c>
      <c r="H427" s="2">
        <v>45851</v>
      </c>
      <c r="J427" s="47">
        <f>Tableau2[[#This Row],[Date Livraison]]-Tableau2[[#This Row],[Date Commande]]</f>
        <v>18</v>
      </c>
      <c r="K427">
        <f>Tableau2[[#This Row],[Date Règlement]]-Tableau2[[#This Row],[Date Facture]]</f>
        <v>13</v>
      </c>
    </row>
    <row r="428" spans="1:11" x14ac:dyDescent="0.25">
      <c r="A428" s="2">
        <v>45818</v>
      </c>
      <c r="B428" s="2">
        <v>45836</v>
      </c>
      <c r="C428">
        <v>2025427</v>
      </c>
      <c r="D428" s="2">
        <v>45838</v>
      </c>
      <c r="E428">
        <v>2</v>
      </c>
      <c r="F428" s="17">
        <v>1278.2</v>
      </c>
      <c r="G428" t="s">
        <v>5</v>
      </c>
      <c r="H428" s="2">
        <v>45880</v>
      </c>
      <c r="J428" s="47">
        <f>Tableau2[[#This Row],[Date Livraison]]-Tableau2[[#This Row],[Date Commande]]</f>
        <v>18</v>
      </c>
      <c r="K428">
        <f>Tableau2[[#This Row],[Date Règlement]]-Tableau2[[#This Row],[Date Facture]]</f>
        <v>42</v>
      </c>
    </row>
    <row r="429" spans="1:11" x14ac:dyDescent="0.25">
      <c r="A429" s="2">
        <v>45820</v>
      </c>
      <c r="B429" s="2">
        <v>45837</v>
      </c>
      <c r="C429">
        <v>2025428</v>
      </c>
      <c r="D429" s="2">
        <v>45838</v>
      </c>
      <c r="E429">
        <v>7</v>
      </c>
      <c r="F429" s="17">
        <v>5125.3</v>
      </c>
      <c r="G429" t="s">
        <v>5</v>
      </c>
      <c r="H429" s="2">
        <v>45843</v>
      </c>
      <c r="J429" s="47">
        <f>Tableau2[[#This Row],[Date Livraison]]-Tableau2[[#This Row],[Date Commande]]</f>
        <v>17</v>
      </c>
      <c r="K429">
        <f>Tableau2[[#This Row],[Date Règlement]]-Tableau2[[#This Row],[Date Facture]]</f>
        <v>5</v>
      </c>
    </row>
    <row r="430" spans="1:11" x14ac:dyDescent="0.25">
      <c r="A430" s="2">
        <v>45796</v>
      </c>
      <c r="B430" s="2">
        <v>45838</v>
      </c>
      <c r="C430">
        <v>2025429</v>
      </c>
      <c r="D430" s="2">
        <v>45838</v>
      </c>
      <c r="E430">
        <v>8</v>
      </c>
      <c r="F430" s="17">
        <v>5956.8</v>
      </c>
      <c r="G430" t="s">
        <v>5</v>
      </c>
      <c r="H430" s="2">
        <v>45852</v>
      </c>
      <c r="J430" s="47">
        <f>Tableau2[[#This Row],[Date Livraison]]-Tableau2[[#This Row],[Date Commande]]</f>
        <v>42</v>
      </c>
      <c r="K430">
        <f>Tableau2[[#This Row],[Date Règlement]]-Tableau2[[#This Row],[Date Facture]]</f>
        <v>14</v>
      </c>
    </row>
    <row r="431" spans="1:11" x14ac:dyDescent="0.25">
      <c r="A431" s="2">
        <v>45823</v>
      </c>
      <c r="B431" s="2">
        <v>45838</v>
      </c>
      <c r="C431">
        <v>2025430</v>
      </c>
      <c r="D431" s="2">
        <v>45838</v>
      </c>
      <c r="E431">
        <v>2</v>
      </c>
      <c r="F431" s="17">
        <v>509.8</v>
      </c>
      <c r="G431" t="s">
        <v>7</v>
      </c>
      <c r="H431" s="2">
        <v>45882</v>
      </c>
      <c r="J431" s="47">
        <f>Tableau2[[#This Row],[Date Livraison]]-Tableau2[[#This Row],[Date Commande]]</f>
        <v>15</v>
      </c>
      <c r="K431">
        <f>Tableau2[[#This Row],[Date Règlement]]-Tableau2[[#This Row],[Date Facture]]</f>
        <v>44</v>
      </c>
    </row>
    <row r="432" spans="1:11" x14ac:dyDescent="0.25">
      <c r="A432" s="2">
        <v>45799</v>
      </c>
      <c r="B432" s="2">
        <v>45840</v>
      </c>
      <c r="C432">
        <v>2025431</v>
      </c>
      <c r="D432" s="2">
        <v>45869</v>
      </c>
      <c r="E432">
        <v>3</v>
      </c>
      <c r="F432" s="17">
        <v>2140.6999999999998</v>
      </c>
      <c r="G432" t="s">
        <v>5</v>
      </c>
      <c r="H432" s="2">
        <v>45895</v>
      </c>
      <c r="J432" s="47">
        <f>Tableau2[[#This Row],[Date Livraison]]-Tableau2[[#This Row],[Date Commande]]</f>
        <v>41</v>
      </c>
      <c r="K432">
        <f>Tableau2[[#This Row],[Date Règlement]]-Tableau2[[#This Row],[Date Facture]]</f>
        <v>26</v>
      </c>
    </row>
    <row r="433" spans="1:11" x14ac:dyDescent="0.25">
      <c r="A433" s="2">
        <v>45802</v>
      </c>
      <c r="B433" s="2">
        <v>45840</v>
      </c>
      <c r="C433">
        <v>2025432</v>
      </c>
      <c r="D433" s="2">
        <v>45869</v>
      </c>
      <c r="E433">
        <v>5</v>
      </c>
      <c r="F433" s="17">
        <v>1386.9</v>
      </c>
      <c r="G433" t="s">
        <v>7</v>
      </c>
      <c r="H433" s="2">
        <v>45917</v>
      </c>
      <c r="I433">
        <v>1</v>
      </c>
      <c r="J433" s="47">
        <f>Tableau2[[#This Row],[Date Livraison]]-Tableau2[[#This Row],[Date Commande]]</f>
        <v>38</v>
      </c>
      <c r="K433">
        <f>Tableau2[[#This Row],[Date Règlement]]-Tableau2[[#This Row],[Date Facture]]</f>
        <v>48</v>
      </c>
    </row>
    <row r="434" spans="1:11" x14ac:dyDescent="0.25">
      <c r="A434" s="2">
        <v>45800</v>
      </c>
      <c r="B434" s="2">
        <f>A434+14</f>
        <v>45814</v>
      </c>
      <c r="C434">
        <v>2025433</v>
      </c>
      <c r="D434" s="2">
        <v>45869</v>
      </c>
      <c r="E434">
        <v>1</v>
      </c>
      <c r="F434" s="17">
        <v>682.6</v>
      </c>
      <c r="G434" t="s">
        <v>5</v>
      </c>
      <c r="H434" s="2">
        <v>45904</v>
      </c>
      <c r="J434" s="47">
        <f>Tableau2[[#This Row],[Date Livraison]]-Tableau2[[#This Row],[Date Commande]]</f>
        <v>14</v>
      </c>
      <c r="K434">
        <f>Tableau2[[#This Row],[Date Règlement]]-Tableau2[[#This Row],[Date Facture]]</f>
        <v>35</v>
      </c>
    </row>
    <row r="435" spans="1:11" x14ac:dyDescent="0.25">
      <c r="A435" s="2">
        <v>45824</v>
      </c>
      <c r="B435" s="2">
        <v>45841</v>
      </c>
      <c r="C435">
        <v>2025434</v>
      </c>
      <c r="D435" s="2">
        <v>45869</v>
      </c>
      <c r="E435">
        <v>9</v>
      </c>
      <c r="F435" s="17">
        <v>2214.1999999999998</v>
      </c>
      <c r="G435" t="s">
        <v>6</v>
      </c>
      <c r="H435" s="2">
        <v>45930</v>
      </c>
      <c r="J435" s="47">
        <f>Tableau2[[#This Row],[Date Livraison]]-Tableau2[[#This Row],[Date Commande]]</f>
        <v>17</v>
      </c>
      <c r="K435">
        <f>Tableau2[[#This Row],[Date Règlement]]-Tableau2[[#This Row],[Date Facture]]</f>
        <v>61</v>
      </c>
    </row>
    <row r="436" spans="1:11" x14ac:dyDescent="0.25">
      <c r="A436" s="2">
        <v>45813</v>
      </c>
      <c r="B436" s="2">
        <v>45843</v>
      </c>
      <c r="C436">
        <v>2025435</v>
      </c>
      <c r="D436" s="2">
        <v>45869</v>
      </c>
      <c r="E436">
        <v>2</v>
      </c>
      <c r="F436" s="17">
        <v>1427.2</v>
      </c>
      <c r="G436" t="s">
        <v>5</v>
      </c>
      <c r="H436" s="2">
        <v>45883</v>
      </c>
      <c r="J436" s="47">
        <f>Tableau2[[#This Row],[Date Livraison]]-Tableau2[[#This Row],[Date Commande]]</f>
        <v>30</v>
      </c>
      <c r="K436">
        <f>Tableau2[[#This Row],[Date Règlement]]-Tableau2[[#This Row],[Date Facture]]</f>
        <v>14</v>
      </c>
    </row>
    <row r="437" spans="1:11" x14ac:dyDescent="0.25">
      <c r="A437" s="2">
        <v>45801</v>
      </c>
      <c r="B437" s="2">
        <v>45844</v>
      </c>
      <c r="C437">
        <v>2025436</v>
      </c>
      <c r="D437" s="2">
        <v>45869</v>
      </c>
      <c r="E437">
        <v>1</v>
      </c>
      <c r="F437" s="17">
        <v>757</v>
      </c>
      <c r="G437" t="s">
        <v>5</v>
      </c>
      <c r="H437" s="2">
        <v>45938</v>
      </c>
      <c r="J437" s="47">
        <f>Tableau2[[#This Row],[Date Livraison]]-Tableau2[[#This Row],[Date Commande]]</f>
        <v>43</v>
      </c>
      <c r="K437">
        <f>Tableau2[[#This Row],[Date Règlement]]-Tableau2[[#This Row],[Date Facture]]</f>
        <v>69</v>
      </c>
    </row>
    <row r="438" spans="1:11" x14ac:dyDescent="0.25">
      <c r="A438" s="2">
        <v>45795</v>
      </c>
      <c r="B438" s="2">
        <f>A438+14</f>
        <v>45809</v>
      </c>
      <c r="C438">
        <v>2025437</v>
      </c>
      <c r="D438" s="2">
        <v>45869</v>
      </c>
      <c r="E438">
        <v>7</v>
      </c>
      <c r="F438" s="17">
        <v>1786</v>
      </c>
      <c r="G438" t="s">
        <v>6</v>
      </c>
      <c r="H438" s="2">
        <v>45894</v>
      </c>
      <c r="I438">
        <v>3</v>
      </c>
      <c r="J438" s="47">
        <f>Tableau2[[#This Row],[Date Livraison]]-Tableau2[[#This Row],[Date Commande]]</f>
        <v>14</v>
      </c>
      <c r="K438">
        <f>Tableau2[[#This Row],[Date Règlement]]-Tableau2[[#This Row],[Date Facture]]</f>
        <v>25</v>
      </c>
    </row>
    <row r="439" spans="1:11" x14ac:dyDescent="0.25">
      <c r="A439" s="2">
        <v>45806</v>
      </c>
      <c r="B439" s="2">
        <v>45845</v>
      </c>
      <c r="C439">
        <v>2025438</v>
      </c>
      <c r="D439" s="2">
        <v>45869</v>
      </c>
      <c r="E439">
        <v>5</v>
      </c>
      <c r="F439" s="17">
        <v>3164.6</v>
      </c>
      <c r="G439" t="s">
        <v>5</v>
      </c>
      <c r="H439" s="2">
        <v>45937</v>
      </c>
      <c r="J439" s="47">
        <f>Tableau2[[#This Row],[Date Livraison]]-Tableau2[[#This Row],[Date Commande]]</f>
        <v>39</v>
      </c>
      <c r="K439">
        <f>Tableau2[[#This Row],[Date Règlement]]-Tableau2[[#This Row],[Date Facture]]</f>
        <v>68</v>
      </c>
    </row>
    <row r="440" spans="1:11" x14ac:dyDescent="0.25">
      <c r="A440" s="2">
        <v>45821</v>
      </c>
      <c r="B440" s="2">
        <v>45845</v>
      </c>
      <c r="C440">
        <v>2025439</v>
      </c>
      <c r="D440" s="2">
        <v>45869</v>
      </c>
      <c r="E440">
        <v>6</v>
      </c>
      <c r="F440" s="17">
        <v>4579.3</v>
      </c>
      <c r="G440" t="s">
        <v>5</v>
      </c>
      <c r="H440" s="2">
        <v>45883</v>
      </c>
      <c r="J440" s="47">
        <f>Tableau2[[#This Row],[Date Livraison]]-Tableau2[[#This Row],[Date Commande]]</f>
        <v>24</v>
      </c>
      <c r="K440">
        <f>Tableau2[[#This Row],[Date Règlement]]-Tableau2[[#This Row],[Date Facture]]</f>
        <v>14</v>
      </c>
    </row>
    <row r="441" spans="1:11" x14ac:dyDescent="0.25">
      <c r="A441" s="2">
        <v>45825</v>
      </c>
      <c r="B441" s="2">
        <v>45845</v>
      </c>
      <c r="C441">
        <v>2025440</v>
      </c>
      <c r="D441" s="2">
        <v>45869</v>
      </c>
      <c r="E441">
        <v>5</v>
      </c>
      <c r="F441" s="17">
        <v>1536.9</v>
      </c>
      <c r="G441" t="s">
        <v>7</v>
      </c>
      <c r="H441" s="2">
        <v>45892</v>
      </c>
      <c r="J441" s="47">
        <f>Tableau2[[#This Row],[Date Livraison]]-Tableau2[[#This Row],[Date Commande]]</f>
        <v>20</v>
      </c>
      <c r="K441">
        <f>Tableau2[[#This Row],[Date Règlement]]-Tableau2[[#This Row],[Date Facture]]</f>
        <v>23</v>
      </c>
    </row>
    <row r="442" spans="1:11" x14ac:dyDescent="0.25">
      <c r="A442" s="2">
        <v>45828</v>
      </c>
      <c r="B442" s="2">
        <v>45845</v>
      </c>
      <c r="C442">
        <v>2025441</v>
      </c>
      <c r="D442" s="2">
        <v>45869</v>
      </c>
      <c r="E442">
        <v>2</v>
      </c>
      <c r="F442" s="17">
        <v>544.79999999999995</v>
      </c>
      <c r="G442" t="s">
        <v>7</v>
      </c>
      <c r="H442" s="2">
        <v>45889</v>
      </c>
      <c r="J442" s="47">
        <f>Tableau2[[#This Row],[Date Livraison]]-Tableau2[[#This Row],[Date Commande]]</f>
        <v>17</v>
      </c>
      <c r="K442">
        <f>Tableau2[[#This Row],[Date Règlement]]-Tableau2[[#This Row],[Date Facture]]</f>
        <v>20</v>
      </c>
    </row>
    <row r="443" spans="1:11" x14ac:dyDescent="0.25">
      <c r="A443" s="2">
        <v>45828</v>
      </c>
      <c r="B443" s="2">
        <v>45846</v>
      </c>
      <c r="C443">
        <v>2025442</v>
      </c>
      <c r="D443" s="2">
        <v>45869</v>
      </c>
      <c r="E443">
        <v>9</v>
      </c>
      <c r="F443" s="17">
        <v>2132.1999999999998</v>
      </c>
      <c r="G443" t="s">
        <v>6</v>
      </c>
      <c r="H443" s="2">
        <v>45878</v>
      </c>
      <c r="J443" s="47">
        <f>Tableau2[[#This Row],[Date Livraison]]-Tableau2[[#This Row],[Date Commande]]</f>
        <v>18</v>
      </c>
      <c r="K443">
        <f>Tableau2[[#This Row],[Date Règlement]]-Tableau2[[#This Row],[Date Facture]]</f>
        <v>9</v>
      </c>
    </row>
    <row r="444" spans="1:11" x14ac:dyDescent="0.25">
      <c r="A444" s="2">
        <v>45834</v>
      </c>
      <c r="B444" s="2">
        <v>45846</v>
      </c>
      <c r="C444">
        <v>2025443</v>
      </c>
      <c r="D444" s="2">
        <v>45869</v>
      </c>
      <c r="E444">
        <v>4</v>
      </c>
      <c r="F444" s="17">
        <v>1093.4000000000001</v>
      </c>
      <c r="G444" t="s">
        <v>6</v>
      </c>
      <c r="H444" s="2">
        <v>45876</v>
      </c>
      <c r="J444" s="47">
        <f>Tableau2[[#This Row],[Date Livraison]]-Tableau2[[#This Row],[Date Commande]]</f>
        <v>12</v>
      </c>
      <c r="K444">
        <f>Tableau2[[#This Row],[Date Règlement]]-Tableau2[[#This Row],[Date Facture]]</f>
        <v>7</v>
      </c>
    </row>
    <row r="445" spans="1:11" x14ac:dyDescent="0.25">
      <c r="A445" s="2">
        <v>45807</v>
      </c>
      <c r="B445" s="2">
        <v>45847</v>
      </c>
      <c r="C445">
        <v>2025444</v>
      </c>
      <c r="D445" s="2">
        <v>45869</v>
      </c>
      <c r="E445">
        <v>6</v>
      </c>
      <c r="F445" s="17">
        <v>4393.1000000000004</v>
      </c>
      <c r="G445" t="s">
        <v>5</v>
      </c>
      <c r="H445" s="2">
        <v>45910</v>
      </c>
      <c r="J445" s="47">
        <f>Tableau2[[#This Row],[Date Livraison]]-Tableau2[[#This Row],[Date Commande]]</f>
        <v>40</v>
      </c>
      <c r="K445">
        <f>Tableau2[[#This Row],[Date Règlement]]-Tableau2[[#This Row],[Date Facture]]</f>
        <v>41</v>
      </c>
    </row>
    <row r="446" spans="1:11" x14ac:dyDescent="0.25">
      <c r="A446" s="2">
        <v>45834</v>
      </c>
      <c r="B446" s="2">
        <v>45847</v>
      </c>
      <c r="C446">
        <v>2025445</v>
      </c>
      <c r="D446" s="2">
        <v>45869</v>
      </c>
      <c r="E446">
        <v>6</v>
      </c>
      <c r="F446" s="17">
        <v>4355.8999999999996</v>
      </c>
      <c r="G446" t="s">
        <v>5</v>
      </c>
      <c r="H446" s="2">
        <v>45908</v>
      </c>
      <c r="J446" s="47">
        <f>Tableau2[[#This Row],[Date Livraison]]-Tableau2[[#This Row],[Date Commande]]</f>
        <v>13</v>
      </c>
      <c r="K446">
        <f>Tableau2[[#This Row],[Date Règlement]]-Tableau2[[#This Row],[Date Facture]]</f>
        <v>39</v>
      </c>
    </row>
    <row r="447" spans="1:11" x14ac:dyDescent="0.25">
      <c r="A447" s="2">
        <v>45836</v>
      </c>
      <c r="B447" s="2">
        <v>45847</v>
      </c>
      <c r="C447">
        <v>2025446</v>
      </c>
      <c r="D447" s="2">
        <v>45869</v>
      </c>
      <c r="E447">
        <v>6</v>
      </c>
      <c r="F447" s="17">
        <v>3909.2</v>
      </c>
      <c r="G447" t="s">
        <v>5</v>
      </c>
      <c r="H447" s="2">
        <v>45933</v>
      </c>
      <c r="J447" s="47">
        <f>Tableau2[[#This Row],[Date Livraison]]-Tableau2[[#This Row],[Date Commande]]</f>
        <v>11</v>
      </c>
      <c r="K447">
        <f>Tableau2[[#This Row],[Date Règlement]]-Tableau2[[#This Row],[Date Facture]]</f>
        <v>64</v>
      </c>
    </row>
    <row r="448" spans="1:11" x14ac:dyDescent="0.25">
      <c r="A448" s="2">
        <v>45801</v>
      </c>
      <c r="B448" s="2">
        <f>A448+14</f>
        <v>45815</v>
      </c>
      <c r="C448">
        <v>2025447</v>
      </c>
      <c r="D448" s="2">
        <v>45869</v>
      </c>
      <c r="E448">
        <v>8</v>
      </c>
      <c r="F448" s="17">
        <v>1858.8</v>
      </c>
      <c r="G448" t="s">
        <v>6</v>
      </c>
      <c r="H448" s="2">
        <v>45893</v>
      </c>
      <c r="J448" s="47">
        <f>Tableau2[[#This Row],[Date Livraison]]-Tableau2[[#This Row],[Date Commande]]</f>
        <v>14</v>
      </c>
      <c r="K448">
        <f>Tableau2[[#This Row],[Date Règlement]]-Tableau2[[#This Row],[Date Facture]]</f>
        <v>24</v>
      </c>
    </row>
    <row r="449" spans="1:11" x14ac:dyDescent="0.25">
      <c r="A449" s="2">
        <v>45810</v>
      </c>
      <c r="B449" s="2">
        <v>45848</v>
      </c>
      <c r="C449">
        <v>2025448</v>
      </c>
      <c r="D449" s="2">
        <v>45869</v>
      </c>
      <c r="E449">
        <v>9</v>
      </c>
      <c r="F449" s="17">
        <v>2339.1</v>
      </c>
      <c r="G449" t="s">
        <v>7</v>
      </c>
      <c r="H449" s="2">
        <v>45915</v>
      </c>
      <c r="J449" s="47">
        <f>Tableau2[[#This Row],[Date Livraison]]-Tableau2[[#This Row],[Date Commande]]</f>
        <v>38</v>
      </c>
      <c r="K449">
        <f>Tableau2[[#This Row],[Date Règlement]]-Tableau2[[#This Row],[Date Facture]]</f>
        <v>46</v>
      </c>
    </row>
    <row r="450" spans="1:11" x14ac:dyDescent="0.25">
      <c r="A450" s="2">
        <v>45815</v>
      </c>
      <c r="B450" s="2">
        <v>45848</v>
      </c>
      <c r="C450">
        <v>2025449</v>
      </c>
      <c r="D450" s="2">
        <v>45869</v>
      </c>
      <c r="E450">
        <v>9</v>
      </c>
      <c r="F450" s="17">
        <v>2429</v>
      </c>
      <c r="G450" t="s">
        <v>7</v>
      </c>
      <c r="H450" s="2">
        <v>45911</v>
      </c>
      <c r="J450" s="47">
        <f>Tableau2[[#This Row],[Date Livraison]]-Tableau2[[#This Row],[Date Commande]]</f>
        <v>33</v>
      </c>
      <c r="K450">
        <f>Tableau2[[#This Row],[Date Règlement]]-Tableau2[[#This Row],[Date Facture]]</f>
        <v>42</v>
      </c>
    </row>
    <row r="451" spans="1:11" x14ac:dyDescent="0.25">
      <c r="A451" s="2">
        <v>45817</v>
      </c>
      <c r="B451" s="2">
        <v>45848</v>
      </c>
      <c r="C451">
        <v>2025450</v>
      </c>
      <c r="D451" s="2">
        <v>45869</v>
      </c>
      <c r="E451">
        <v>9</v>
      </c>
      <c r="F451" s="17">
        <v>6478</v>
      </c>
      <c r="G451" t="s">
        <v>5</v>
      </c>
      <c r="H451" s="2">
        <v>45882</v>
      </c>
      <c r="J451" s="47">
        <f>Tableau2[[#This Row],[Date Livraison]]-Tableau2[[#This Row],[Date Commande]]</f>
        <v>31</v>
      </c>
      <c r="K451">
        <f>Tableau2[[#This Row],[Date Règlement]]-Tableau2[[#This Row],[Date Facture]]</f>
        <v>13</v>
      </c>
    </row>
    <row r="452" spans="1:11" x14ac:dyDescent="0.25">
      <c r="A452" s="2">
        <v>45821</v>
      </c>
      <c r="B452" s="2">
        <v>45848</v>
      </c>
      <c r="C452">
        <v>2025451</v>
      </c>
      <c r="D452" s="2">
        <v>45869</v>
      </c>
      <c r="E452">
        <v>2</v>
      </c>
      <c r="F452" s="17">
        <v>464.7</v>
      </c>
      <c r="G452" t="s">
        <v>6</v>
      </c>
      <c r="H452" s="2">
        <v>45918</v>
      </c>
      <c r="J452" s="47">
        <f>Tableau2[[#This Row],[Date Livraison]]-Tableau2[[#This Row],[Date Commande]]</f>
        <v>27</v>
      </c>
      <c r="K452">
        <f>Tableau2[[#This Row],[Date Règlement]]-Tableau2[[#This Row],[Date Facture]]</f>
        <v>49</v>
      </c>
    </row>
    <row r="453" spans="1:11" x14ac:dyDescent="0.25">
      <c r="A453" s="2">
        <v>45837</v>
      </c>
      <c r="B453" s="2">
        <v>45848</v>
      </c>
      <c r="C453">
        <v>2025452</v>
      </c>
      <c r="D453" s="2">
        <v>45869</v>
      </c>
      <c r="E453">
        <v>5</v>
      </c>
      <c r="F453" s="17">
        <v>1309.9000000000001</v>
      </c>
      <c r="G453" t="s">
        <v>6</v>
      </c>
      <c r="H453" s="2">
        <v>45925</v>
      </c>
      <c r="J453" s="47">
        <f>Tableau2[[#This Row],[Date Livraison]]-Tableau2[[#This Row],[Date Commande]]</f>
        <v>11</v>
      </c>
      <c r="K453">
        <f>Tableau2[[#This Row],[Date Règlement]]-Tableau2[[#This Row],[Date Facture]]</f>
        <v>56</v>
      </c>
    </row>
    <row r="454" spans="1:11" x14ac:dyDescent="0.25">
      <c r="A454" s="2">
        <v>45815</v>
      </c>
      <c r="B454" s="2">
        <v>45849</v>
      </c>
      <c r="C454">
        <v>2025453</v>
      </c>
      <c r="D454" s="2">
        <v>45869</v>
      </c>
      <c r="E454">
        <v>9</v>
      </c>
      <c r="F454" s="17">
        <v>5919.6</v>
      </c>
      <c r="G454" t="s">
        <v>5</v>
      </c>
      <c r="H454" s="2">
        <v>45880</v>
      </c>
      <c r="J454" s="47">
        <f>Tableau2[[#This Row],[Date Livraison]]-Tableau2[[#This Row],[Date Commande]]</f>
        <v>34</v>
      </c>
      <c r="K454">
        <f>Tableau2[[#This Row],[Date Règlement]]-Tableau2[[#This Row],[Date Facture]]</f>
        <v>11</v>
      </c>
    </row>
    <row r="455" spans="1:11" x14ac:dyDescent="0.25">
      <c r="A455" s="2">
        <v>45827</v>
      </c>
      <c r="B455" s="2">
        <v>45849</v>
      </c>
      <c r="C455">
        <v>2025454</v>
      </c>
      <c r="D455" s="2">
        <v>45869</v>
      </c>
      <c r="E455">
        <v>3</v>
      </c>
      <c r="F455" s="17">
        <v>802.2</v>
      </c>
      <c r="G455" t="s">
        <v>7</v>
      </c>
      <c r="H455" s="2">
        <v>45936</v>
      </c>
      <c r="J455" s="47">
        <f>Tableau2[[#This Row],[Date Livraison]]-Tableau2[[#This Row],[Date Commande]]</f>
        <v>22</v>
      </c>
      <c r="K455">
        <f>Tableau2[[#This Row],[Date Règlement]]-Tableau2[[#This Row],[Date Facture]]</f>
        <v>67</v>
      </c>
    </row>
    <row r="456" spans="1:11" x14ac:dyDescent="0.25">
      <c r="A456" s="2">
        <v>45827</v>
      </c>
      <c r="B456" s="2">
        <v>45849</v>
      </c>
      <c r="C456">
        <v>2025455</v>
      </c>
      <c r="D456" s="2">
        <v>45869</v>
      </c>
      <c r="E456">
        <v>8</v>
      </c>
      <c r="F456" s="17">
        <v>2219.1</v>
      </c>
      <c r="G456" t="s">
        <v>7</v>
      </c>
      <c r="H456" s="2">
        <v>45935</v>
      </c>
      <c r="J456" s="47">
        <f>Tableau2[[#This Row],[Date Livraison]]-Tableau2[[#This Row],[Date Commande]]</f>
        <v>22</v>
      </c>
      <c r="K456">
        <f>Tableau2[[#This Row],[Date Règlement]]-Tableau2[[#This Row],[Date Facture]]</f>
        <v>66</v>
      </c>
    </row>
    <row r="457" spans="1:11" x14ac:dyDescent="0.25">
      <c r="A457" s="2">
        <v>45834</v>
      </c>
      <c r="B457" s="2">
        <v>45849</v>
      </c>
      <c r="C457">
        <v>2025456</v>
      </c>
      <c r="D457" s="2">
        <v>45869</v>
      </c>
      <c r="E457">
        <v>8</v>
      </c>
      <c r="F457" s="17">
        <v>1968.2</v>
      </c>
      <c r="G457" t="s">
        <v>6</v>
      </c>
      <c r="H457" s="2">
        <v>45887</v>
      </c>
      <c r="J457" s="47">
        <f>Tableau2[[#This Row],[Date Livraison]]-Tableau2[[#This Row],[Date Commande]]</f>
        <v>15</v>
      </c>
      <c r="K457">
        <f>Tableau2[[#This Row],[Date Règlement]]-Tableau2[[#This Row],[Date Facture]]</f>
        <v>18</v>
      </c>
    </row>
    <row r="458" spans="1:11" x14ac:dyDescent="0.25">
      <c r="A458" s="2">
        <v>45806</v>
      </c>
      <c r="B458" s="2">
        <f>A458+14</f>
        <v>45820</v>
      </c>
      <c r="C458">
        <v>2025457</v>
      </c>
      <c r="D458" s="2">
        <v>45869</v>
      </c>
      <c r="E458">
        <v>6</v>
      </c>
      <c r="F458" s="17">
        <v>3909.2</v>
      </c>
      <c r="G458" t="s">
        <v>5</v>
      </c>
      <c r="H458" s="2">
        <v>45887</v>
      </c>
      <c r="J458" s="47">
        <f>Tableau2[[#This Row],[Date Livraison]]-Tableau2[[#This Row],[Date Commande]]</f>
        <v>14</v>
      </c>
      <c r="K458">
        <f>Tableau2[[#This Row],[Date Règlement]]-Tableau2[[#This Row],[Date Facture]]</f>
        <v>18</v>
      </c>
    </row>
    <row r="459" spans="1:11" x14ac:dyDescent="0.25">
      <c r="A459" s="2">
        <v>45829</v>
      </c>
      <c r="B459" s="2">
        <v>45850</v>
      </c>
      <c r="C459">
        <v>2025458</v>
      </c>
      <c r="D459" s="2">
        <v>45869</v>
      </c>
      <c r="E459">
        <v>8</v>
      </c>
      <c r="F459" s="17">
        <v>5659</v>
      </c>
      <c r="G459" t="s">
        <v>5</v>
      </c>
      <c r="H459" s="2">
        <v>45907</v>
      </c>
      <c r="J459" s="47">
        <f>Tableau2[[#This Row],[Date Livraison]]-Tableau2[[#This Row],[Date Commande]]</f>
        <v>21</v>
      </c>
      <c r="K459">
        <f>Tableau2[[#This Row],[Date Règlement]]-Tableau2[[#This Row],[Date Facture]]</f>
        <v>38</v>
      </c>
    </row>
    <row r="460" spans="1:11" x14ac:dyDescent="0.25">
      <c r="A460" s="2">
        <v>45830</v>
      </c>
      <c r="B460" s="2">
        <v>45850</v>
      </c>
      <c r="C460">
        <v>2025459</v>
      </c>
      <c r="D460" s="2">
        <v>45869</v>
      </c>
      <c r="E460">
        <v>5</v>
      </c>
      <c r="F460" s="17">
        <v>1207.3</v>
      </c>
      <c r="G460" t="s">
        <v>6</v>
      </c>
      <c r="H460" s="2">
        <v>45879</v>
      </c>
      <c r="J460" s="47">
        <f>Tableau2[[#This Row],[Date Livraison]]-Tableau2[[#This Row],[Date Commande]]</f>
        <v>20</v>
      </c>
      <c r="K460">
        <f>Tableau2[[#This Row],[Date Règlement]]-Tableau2[[#This Row],[Date Facture]]</f>
        <v>10</v>
      </c>
    </row>
    <row r="461" spans="1:11" x14ac:dyDescent="0.25">
      <c r="A461" s="2">
        <v>45808</v>
      </c>
      <c r="B461" s="2">
        <v>45851</v>
      </c>
      <c r="C461">
        <v>2025460</v>
      </c>
      <c r="D461" s="2">
        <v>45869</v>
      </c>
      <c r="E461">
        <v>3</v>
      </c>
      <c r="F461" s="17">
        <v>744.9</v>
      </c>
      <c r="G461" t="s">
        <v>6</v>
      </c>
      <c r="H461" s="2">
        <v>45915</v>
      </c>
      <c r="J461" s="47">
        <f>Tableau2[[#This Row],[Date Livraison]]-Tableau2[[#This Row],[Date Commande]]</f>
        <v>43</v>
      </c>
      <c r="K461">
        <f>Tableau2[[#This Row],[Date Règlement]]-Tableau2[[#This Row],[Date Facture]]</f>
        <v>46</v>
      </c>
    </row>
    <row r="462" spans="1:11" x14ac:dyDescent="0.25">
      <c r="A462" s="2">
        <v>45812</v>
      </c>
      <c r="B462" s="2">
        <v>45851</v>
      </c>
      <c r="C462">
        <v>2025461</v>
      </c>
      <c r="D462" s="2">
        <v>45869</v>
      </c>
      <c r="E462">
        <v>4</v>
      </c>
      <c r="F462" s="17">
        <v>1109.5999999999999</v>
      </c>
      <c r="G462" t="s">
        <v>7</v>
      </c>
      <c r="H462" s="2">
        <v>45937</v>
      </c>
      <c r="J462" s="47">
        <f>Tableau2[[#This Row],[Date Livraison]]-Tableau2[[#This Row],[Date Commande]]</f>
        <v>39</v>
      </c>
      <c r="K462">
        <f>Tableau2[[#This Row],[Date Règlement]]-Tableau2[[#This Row],[Date Facture]]</f>
        <v>68</v>
      </c>
    </row>
    <row r="463" spans="1:11" x14ac:dyDescent="0.25">
      <c r="A463" s="2">
        <v>45818</v>
      </c>
      <c r="B463" s="2">
        <v>45851</v>
      </c>
      <c r="C463">
        <v>2025462</v>
      </c>
      <c r="D463" s="2">
        <v>45869</v>
      </c>
      <c r="E463">
        <v>9</v>
      </c>
      <c r="F463" s="17">
        <v>5807.9</v>
      </c>
      <c r="G463" t="s">
        <v>5</v>
      </c>
      <c r="H463" s="2">
        <v>45883</v>
      </c>
      <c r="J463" s="47">
        <f>Tableau2[[#This Row],[Date Livraison]]-Tableau2[[#This Row],[Date Commande]]</f>
        <v>33</v>
      </c>
      <c r="K463">
        <f>Tableau2[[#This Row],[Date Règlement]]-Tableau2[[#This Row],[Date Facture]]</f>
        <v>14</v>
      </c>
    </row>
    <row r="464" spans="1:11" x14ac:dyDescent="0.25">
      <c r="A464" s="2">
        <v>45829</v>
      </c>
      <c r="B464" s="2">
        <v>45851</v>
      </c>
      <c r="C464">
        <v>2025463</v>
      </c>
      <c r="D464" s="2">
        <v>45869</v>
      </c>
      <c r="E464">
        <v>8</v>
      </c>
      <c r="F464" s="17">
        <v>5212.2</v>
      </c>
      <c r="G464" t="s">
        <v>5</v>
      </c>
      <c r="H464" s="2">
        <v>45925</v>
      </c>
      <c r="J464" s="47">
        <f>Tableau2[[#This Row],[Date Livraison]]-Tableau2[[#This Row],[Date Commande]]</f>
        <v>22</v>
      </c>
      <c r="K464">
        <f>Tableau2[[#This Row],[Date Règlement]]-Tableau2[[#This Row],[Date Facture]]</f>
        <v>56</v>
      </c>
    </row>
    <row r="465" spans="1:11" x14ac:dyDescent="0.25">
      <c r="A465" s="2">
        <v>45835</v>
      </c>
      <c r="B465" s="2">
        <v>45851</v>
      </c>
      <c r="C465">
        <v>2025464</v>
      </c>
      <c r="D465" s="2">
        <v>45869</v>
      </c>
      <c r="E465">
        <v>5</v>
      </c>
      <c r="F465" s="17">
        <v>1275.7</v>
      </c>
      <c r="G465" t="s">
        <v>6</v>
      </c>
      <c r="H465" s="2">
        <v>45896</v>
      </c>
      <c r="I465">
        <v>3</v>
      </c>
      <c r="J465" s="47">
        <f>Tableau2[[#This Row],[Date Livraison]]-Tableau2[[#This Row],[Date Commande]]</f>
        <v>16</v>
      </c>
      <c r="K465">
        <f>Tableau2[[#This Row],[Date Règlement]]-Tableau2[[#This Row],[Date Facture]]</f>
        <v>27</v>
      </c>
    </row>
    <row r="466" spans="1:11" x14ac:dyDescent="0.25">
      <c r="A466" s="2">
        <v>45815</v>
      </c>
      <c r="B466" s="2">
        <v>45852</v>
      </c>
      <c r="C466">
        <v>2025465</v>
      </c>
      <c r="D466" s="2">
        <v>45869</v>
      </c>
      <c r="E466">
        <v>7</v>
      </c>
      <c r="F466" s="17">
        <v>5299.1</v>
      </c>
      <c r="G466" t="s">
        <v>5</v>
      </c>
      <c r="H466" s="2">
        <v>45907</v>
      </c>
      <c r="J466" s="47">
        <f>Tableau2[[#This Row],[Date Livraison]]-Tableau2[[#This Row],[Date Commande]]</f>
        <v>37</v>
      </c>
      <c r="K466">
        <f>Tableau2[[#This Row],[Date Règlement]]-Tableau2[[#This Row],[Date Facture]]</f>
        <v>38</v>
      </c>
    </row>
    <row r="467" spans="1:11" x14ac:dyDescent="0.25">
      <c r="A467" s="2">
        <v>45818</v>
      </c>
      <c r="B467" s="2">
        <v>45852</v>
      </c>
      <c r="C467">
        <v>2025466</v>
      </c>
      <c r="D467" s="2">
        <v>45869</v>
      </c>
      <c r="E467">
        <v>3</v>
      </c>
      <c r="F467" s="17">
        <v>2196.6</v>
      </c>
      <c r="G467" t="s">
        <v>5</v>
      </c>
      <c r="H467" s="2">
        <v>45883</v>
      </c>
      <c r="J467" s="47">
        <f>Tableau2[[#This Row],[Date Livraison]]-Tableau2[[#This Row],[Date Commande]]</f>
        <v>34</v>
      </c>
      <c r="K467">
        <f>Tableau2[[#This Row],[Date Règlement]]-Tableau2[[#This Row],[Date Facture]]</f>
        <v>14</v>
      </c>
    </row>
    <row r="468" spans="1:11" x14ac:dyDescent="0.25">
      <c r="A468" s="2">
        <v>45837</v>
      </c>
      <c r="B468" s="2">
        <v>45852</v>
      </c>
      <c r="C468">
        <v>2025467</v>
      </c>
      <c r="D468" s="2">
        <v>45869</v>
      </c>
      <c r="E468">
        <v>3</v>
      </c>
      <c r="F468" s="17">
        <v>764.7</v>
      </c>
      <c r="G468" t="s">
        <v>7</v>
      </c>
      <c r="H468" s="2">
        <v>45890</v>
      </c>
      <c r="J468" s="47">
        <f>Tableau2[[#This Row],[Date Livraison]]-Tableau2[[#This Row],[Date Commande]]</f>
        <v>15</v>
      </c>
      <c r="K468">
        <f>Tableau2[[#This Row],[Date Règlement]]-Tableau2[[#This Row],[Date Facture]]</f>
        <v>21</v>
      </c>
    </row>
    <row r="469" spans="1:11" x14ac:dyDescent="0.25">
      <c r="A469" s="2">
        <v>45803</v>
      </c>
      <c r="B469" s="2">
        <f>A469+14</f>
        <v>45817</v>
      </c>
      <c r="C469">
        <v>2025468</v>
      </c>
      <c r="D469" s="2">
        <v>45869</v>
      </c>
      <c r="E469">
        <v>3</v>
      </c>
      <c r="F469" s="17">
        <v>813.2</v>
      </c>
      <c r="G469" t="s">
        <v>6</v>
      </c>
      <c r="H469" s="2">
        <v>45888</v>
      </c>
      <c r="J469" s="47">
        <f>Tableau2[[#This Row],[Date Livraison]]-Tableau2[[#This Row],[Date Commande]]</f>
        <v>14</v>
      </c>
      <c r="K469">
        <f>Tableau2[[#This Row],[Date Règlement]]-Tableau2[[#This Row],[Date Facture]]</f>
        <v>19</v>
      </c>
    </row>
    <row r="470" spans="1:11" x14ac:dyDescent="0.25">
      <c r="A470" s="2">
        <v>45808</v>
      </c>
      <c r="B470" s="2">
        <f>A470+14</f>
        <v>45822</v>
      </c>
      <c r="C470">
        <v>2025469</v>
      </c>
      <c r="D470" s="2">
        <v>45869</v>
      </c>
      <c r="E470">
        <v>8</v>
      </c>
      <c r="F470" s="17">
        <v>2004.6</v>
      </c>
      <c r="G470" t="s">
        <v>6</v>
      </c>
      <c r="H470" s="2">
        <v>45883</v>
      </c>
      <c r="J470" s="47">
        <f>Tableau2[[#This Row],[Date Livraison]]-Tableau2[[#This Row],[Date Commande]]</f>
        <v>14</v>
      </c>
      <c r="K470">
        <f>Tableau2[[#This Row],[Date Règlement]]-Tableau2[[#This Row],[Date Facture]]</f>
        <v>14</v>
      </c>
    </row>
    <row r="471" spans="1:11" x14ac:dyDescent="0.25">
      <c r="A471" s="2">
        <v>45811</v>
      </c>
      <c r="B471" s="2">
        <f>A471+14</f>
        <v>45825</v>
      </c>
      <c r="C471">
        <v>2025470</v>
      </c>
      <c r="D471" s="2">
        <v>45869</v>
      </c>
      <c r="E471">
        <v>5</v>
      </c>
      <c r="F471" s="17">
        <v>1274.5</v>
      </c>
      <c r="G471" t="s">
        <v>7</v>
      </c>
      <c r="H471" s="2">
        <v>45895</v>
      </c>
      <c r="J471" s="47">
        <f>Tableau2[[#This Row],[Date Livraison]]-Tableau2[[#This Row],[Date Commande]]</f>
        <v>14</v>
      </c>
      <c r="K471">
        <f>Tableau2[[#This Row],[Date Règlement]]-Tableau2[[#This Row],[Date Facture]]</f>
        <v>26</v>
      </c>
    </row>
    <row r="472" spans="1:11" x14ac:dyDescent="0.25">
      <c r="A472" s="2">
        <v>45816</v>
      </c>
      <c r="B472" s="2">
        <v>45854</v>
      </c>
      <c r="C472">
        <v>2025471</v>
      </c>
      <c r="D472" s="2">
        <v>45869</v>
      </c>
      <c r="E472">
        <v>9</v>
      </c>
      <c r="F472" s="17">
        <v>2419.1999999999998</v>
      </c>
      <c r="G472" t="s">
        <v>6</v>
      </c>
      <c r="H472" s="2">
        <v>45931</v>
      </c>
      <c r="J472" s="47">
        <f>Tableau2[[#This Row],[Date Livraison]]-Tableau2[[#This Row],[Date Commande]]</f>
        <v>38</v>
      </c>
      <c r="K472">
        <f>Tableau2[[#This Row],[Date Règlement]]-Tableau2[[#This Row],[Date Facture]]</f>
        <v>62</v>
      </c>
    </row>
    <row r="473" spans="1:11" x14ac:dyDescent="0.25">
      <c r="A473" s="2">
        <v>45818</v>
      </c>
      <c r="B473" s="2">
        <v>45854</v>
      </c>
      <c r="C473">
        <v>2025472</v>
      </c>
      <c r="D473" s="2">
        <v>45869</v>
      </c>
      <c r="E473">
        <v>1</v>
      </c>
      <c r="F473" s="17">
        <v>732.2</v>
      </c>
      <c r="G473" t="s">
        <v>5</v>
      </c>
      <c r="H473" s="2">
        <v>45913</v>
      </c>
      <c r="J473" s="47">
        <f>Tableau2[[#This Row],[Date Livraison]]-Tableau2[[#This Row],[Date Commande]]</f>
        <v>36</v>
      </c>
      <c r="K473">
        <f>Tableau2[[#This Row],[Date Règlement]]-Tableau2[[#This Row],[Date Facture]]</f>
        <v>44</v>
      </c>
    </row>
    <row r="474" spans="1:11" x14ac:dyDescent="0.25">
      <c r="A474" s="2">
        <v>45843</v>
      </c>
      <c r="B474" s="2">
        <v>45854</v>
      </c>
      <c r="C474">
        <v>2025473</v>
      </c>
      <c r="D474" s="2">
        <v>45869</v>
      </c>
      <c r="E474">
        <v>4</v>
      </c>
      <c r="F474" s="17">
        <v>1102.5999999999999</v>
      </c>
      <c r="G474" t="s">
        <v>6</v>
      </c>
      <c r="H474" s="2">
        <v>45937</v>
      </c>
      <c r="J474" s="47">
        <f>Tableau2[[#This Row],[Date Livraison]]-Tableau2[[#This Row],[Date Commande]]</f>
        <v>11</v>
      </c>
      <c r="K474">
        <f>Tableau2[[#This Row],[Date Règlement]]-Tableau2[[#This Row],[Date Facture]]</f>
        <v>68</v>
      </c>
    </row>
    <row r="475" spans="1:11" x14ac:dyDescent="0.25">
      <c r="A475" s="2">
        <v>45807</v>
      </c>
      <c r="B475" s="2">
        <f>A475+23</f>
        <v>45830</v>
      </c>
      <c r="C475">
        <v>2025474</v>
      </c>
      <c r="D475" s="2">
        <v>45869</v>
      </c>
      <c r="E475">
        <v>3</v>
      </c>
      <c r="F475" s="17">
        <v>724.4</v>
      </c>
      <c r="G475" t="s">
        <v>6</v>
      </c>
      <c r="H475" s="2">
        <v>45899</v>
      </c>
      <c r="J475" s="47">
        <f>Tableau2[[#This Row],[Date Livraison]]-Tableau2[[#This Row],[Date Commande]]</f>
        <v>23</v>
      </c>
      <c r="K475">
        <f>Tableau2[[#This Row],[Date Règlement]]-Tableau2[[#This Row],[Date Facture]]</f>
        <v>30</v>
      </c>
    </row>
    <row r="476" spans="1:11" x14ac:dyDescent="0.25">
      <c r="A476" s="2">
        <v>45811</v>
      </c>
      <c r="B476" s="2">
        <v>45855</v>
      </c>
      <c r="C476">
        <v>2025475</v>
      </c>
      <c r="D476" s="2">
        <v>45869</v>
      </c>
      <c r="E476">
        <v>8</v>
      </c>
      <c r="F476" s="17">
        <v>2319.1</v>
      </c>
      <c r="G476" t="s">
        <v>7</v>
      </c>
      <c r="H476" s="2">
        <v>45883</v>
      </c>
      <c r="J476" s="47">
        <f>Tableau2[[#This Row],[Date Livraison]]-Tableau2[[#This Row],[Date Commande]]</f>
        <v>44</v>
      </c>
      <c r="K476">
        <f>Tableau2[[#This Row],[Date Règlement]]-Tableau2[[#This Row],[Date Facture]]</f>
        <v>14</v>
      </c>
    </row>
    <row r="477" spans="1:11" x14ac:dyDescent="0.25">
      <c r="A477" s="2">
        <v>45816</v>
      </c>
      <c r="B477" s="2">
        <v>45855</v>
      </c>
      <c r="C477">
        <v>2025476</v>
      </c>
      <c r="D477" s="2">
        <v>45869</v>
      </c>
      <c r="E477">
        <v>7</v>
      </c>
      <c r="F477" s="17">
        <v>1881.6</v>
      </c>
      <c r="G477" t="s">
        <v>6</v>
      </c>
      <c r="H477" s="2">
        <v>45883</v>
      </c>
      <c r="J477" s="47">
        <f>Tableau2[[#This Row],[Date Livraison]]-Tableau2[[#This Row],[Date Commande]]</f>
        <v>39</v>
      </c>
      <c r="K477">
        <f>Tableau2[[#This Row],[Date Règlement]]-Tableau2[[#This Row],[Date Facture]]</f>
        <v>14</v>
      </c>
    </row>
    <row r="478" spans="1:11" x14ac:dyDescent="0.25">
      <c r="A478" s="2">
        <v>45823</v>
      </c>
      <c r="B478" s="2">
        <v>45856</v>
      </c>
      <c r="C478">
        <v>2025477</v>
      </c>
      <c r="D478" s="2">
        <v>45869</v>
      </c>
      <c r="E478">
        <v>8</v>
      </c>
      <c r="F478" s="17">
        <v>2241.6</v>
      </c>
      <c r="G478" t="s">
        <v>6</v>
      </c>
      <c r="H478" s="2">
        <v>45881</v>
      </c>
      <c r="J478" s="47">
        <f>Tableau2[[#This Row],[Date Livraison]]-Tableau2[[#This Row],[Date Commande]]</f>
        <v>33</v>
      </c>
      <c r="K478">
        <f>Tableau2[[#This Row],[Date Règlement]]-Tableau2[[#This Row],[Date Facture]]</f>
        <v>12</v>
      </c>
    </row>
    <row r="479" spans="1:11" x14ac:dyDescent="0.25">
      <c r="A479" s="2">
        <v>45824</v>
      </c>
      <c r="B479" s="2">
        <v>45856</v>
      </c>
      <c r="C479">
        <v>2025478</v>
      </c>
      <c r="D479" s="2">
        <v>45869</v>
      </c>
      <c r="E479">
        <v>7</v>
      </c>
      <c r="F479" s="17">
        <v>1976.7</v>
      </c>
      <c r="G479" t="s">
        <v>7</v>
      </c>
      <c r="H479" s="2">
        <v>45930</v>
      </c>
      <c r="J479" s="47">
        <f>Tableau2[[#This Row],[Date Livraison]]-Tableau2[[#This Row],[Date Commande]]</f>
        <v>32</v>
      </c>
      <c r="K479">
        <f>Tableau2[[#This Row],[Date Règlement]]-Tableau2[[#This Row],[Date Facture]]</f>
        <v>61</v>
      </c>
    </row>
    <row r="480" spans="1:11" x14ac:dyDescent="0.25">
      <c r="A480" s="2">
        <v>45838</v>
      </c>
      <c r="B480" s="2">
        <v>45856</v>
      </c>
      <c r="C480">
        <v>2025479</v>
      </c>
      <c r="D480" s="2">
        <v>45869</v>
      </c>
      <c r="E480">
        <v>5</v>
      </c>
      <c r="F480" s="17">
        <v>1461.9</v>
      </c>
      <c r="G480" t="s">
        <v>7</v>
      </c>
      <c r="H480" s="2">
        <v>45911</v>
      </c>
      <c r="J480" s="47">
        <f>Tableau2[[#This Row],[Date Livraison]]-Tableau2[[#This Row],[Date Commande]]</f>
        <v>18</v>
      </c>
      <c r="K480">
        <f>Tableau2[[#This Row],[Date Règlement]]-Tableau2[[#This Row],[Date Facture]]</f>
        <v>42</v>
      </c>
    </row>
    <row r="481" spans="1:11" x14ac:dyDescent="0.25">
      <c r="A481" s="2">
        <v>45818</v>
      </c>
      <c r="B481" s="2">
        <v>45857</v>
      </c>
      <c r="C481">
        <v>2025480</v>
      </c>
      <c r="D481" s="2">
        <v>45869</v>
      </c>
      <c r="E481">
        <v>1</v>
      </c>
      <c r="F481" s="17">
        <v>663.9</v>
      </c>
      <c r="G481" t="s">
        <v>5</v>
      </c>
      <c r="H481" s="2">
        <v>45929</v>
      </c>
      <c r="J481" s="47">
        <f>Tableau2[[#This Row],[Date Livraison]]-Tableau2[[#This Row],[Date Commande]]</f>
        <v>39</v>
      </c>
      <c r="K481">
        <f>Tableau2[[#This Row],[Date Règlement]]-Tableau2[[#This Row],[Date Facture]]</f>
        <v>60</v>
      </c>
    </row>
    <row r="482" spans="1:11" x14ac:dyDescent="0.25">
      <c r="A482" s="2">
        <v>45828</v>
      </c>
      <c r="B482" s="2">
        <v>45858</v>
      </c>
      <c r="C482">
        <v>2025481</v>
      </c>
      <c r="D482" s="2">
        <v>45869</v>
      </c>
      <c r="E482">
        <v>2</v>
      </c>
      <c r="F482" s="17">
        <v>554.79999999999995</v>
      </c>
      <c r="G482" t="s">
        <v>7</v>
      </c>
      <c r="H482" s="2">
        <v>45885</v>
      </c>
      <c r="J482" s="47">
        <f>Tableau2[[#This Row],[Date Livraison]]-Tableau2[[#This Row],[Date Commande]]</f>
        <v>30</v>
      </c>
      <c r="K482">
        <f>Tableau2[[#This Row],[Date Règlement]]-Tableau2[[#This Row],[Date Facture]]</f>
        <v>16</v>
      </c>
    </row>
    <row r="483" spans="1:11" x14ac:dyDescent="0.25">
      <c r="A483" s="2">
        <v>45830</v>
      </c>
      <c r="B483" s="2">
        <v>45858</v>
      </c>
      <c r="C483">
        <v>2025482</v>
      </c>
      <c r="D483" s="2">
        <v>45869</v>
      </c>
      <c r="E483">
        <v>4</v>
      </c>
      <c r="F483" s="17">
        <v>1109.5999999999999</v>
      </c>
      <c r="G483" t="s">
        <v>7</v>
      </c>
      <c r="H483" s="2">
        <v>45931</v>
      </c>
      <c r="J483" s="47">
        <f>Tableau2[[#This Row],[Date Livraison]]-Tableau2[[#This Row],[Date Commande]]</f>
        <v>28</v>
      </c>
      <c r="K483">
        <f>Tableau2[[#This Row],[Date Règlement]]-Tableau2[[#This Row],[Date Facture]]</f>
        <v>62</v>
      </c>
    </row>
    <row r="484" spans="1:11" x14ac:dyDescent="0.25">
      <c r="A484" s="2">
        <v>45832</v>
      </c>
      <c r="B484" s="2">
        <v>45858</v>
      </c>
      <c r="C484">
        <v>2025483</v>
      </c>
      <c r="D484" s="2">
        <v>45869</v>
      </c>
      <c r="E484">
        <v>3</v>
      </c>
      <c r="F484" s="17">
        <v>824.7</v>
      </c>
      <c r="G484" t="s">
        <v>7</v>
      </c>
      <c r="H484" s="2">
        <v>45914</v>
      </c>
      <c r="J484" s="47">
        <f>Tableau2[[#This Row],[Date Livraison]]-Tableau2[[#This Row],[Date Commande]]</f>
        <v>26</v>
      </c>
      <c r="K484">
        <f>Tableau2[[#This Row],[Date Règlement]]-Tableau2[[#This Row],[Date Facture]]</f>
        <v>45</v>
      </c>
    </row>
    <row r="485" spans="1:11" x14ac:dyDescent="0.25">
      <c r="A485" s="2">
        <v>45835</v>
      </c>
      <c r="B485" s="2">
        <v>45858</v>
      </c>
      <c r="C485">
        <v>2025484</v>
      </c>
      <c r="D485" s="2">
        <v>45869</v>
      </c>
      <c r="E485">
        <v>5</v>
      </c>
      <c r="F485" s="17">
        <v>3381.7</v>
      </c>
      <c r="G485" t="s">
        <v>5</v>
      </c>
      <c r="H485" s="2">
        <v>45932</v>
      </c>
      <c r="J485" s="47">
        <f>Tableau2[[#This Row],[Date Livraison]]-Tableau2[[#This Row],[Date Commande]]</f>
        <v>23</v>
      </c>
      <c r="K485">
        <f>Tableau2[[#This Row],[Date Règlement]]-Tableau2[[#This Row],[Date Facture]]</f>
        <v>63</v>
      </c>
    </row>
    <row r="486" spans="1:11" x14ac:dyDescent="0.25">
      <c r="A486" s="2">
        <v>45838</v>
      </c>
      <c r="B486" s="2">
        <v>45858</v>
      </c>
      <c r="C486">
        <v>2025485</v>
      </c>
      <c r="D486" s="2">
        <v>45869</v>
      </c>
      <c r="E486">
        <v>8</v>
      </c>
      <c r="F486" s="17">
        <v>2439</v>
      </c>
      <c r="G486" t="s">
        <v>7</v>
      </c>
      <c r="H486" s="2">
        <v>45909</v>
      </c>
      <c r="J486" s="47">
        <f>Tableau2[[#This Row],[Date Livraison]]-Tableau2[[#This Row],[Date Commande]]</f>
        <v>20</v>
      </c>
      <c r="K486">
        <f>Tableau2[[#This Row],[Date Règlement]]-Tableau2[[#This Row],[Date Facture]]</f>
        <v>40</v>
      </c>
    </row>
    <row r="487" spans="1:11" x14ac:dyDescent="0.25">
      <c r="A487" s="2">
        <v>45809</v>
      </c>
      <c r="B487" s="2">
        <f>A487+7</f>
        <v>45816</v>
      </c>
      <c r="C487">
        <v>2025486</v>
      </c>
      <c r="D487" s="2">
        <v>45869</v>
      </c>
      <c r="E487">
        <v>2</v>
      </c>
      <c r="F487" s="17">
        <v>519.79999999999995</v>
      </c>
      <c r="G487" t="s">
        <v>7</v>
      </c>
      <c r="H487" s="2">
        <v>45893</v>
      </c>
      <c r="J487" s="47">
        <f>Tableau2[[#This Row],[Date Livraison]]-Tableau2[[#This Row],[Date Commande]]</f>
        <v>7</v>
      </c>
      <c r="K487">
        <f>Tableau2[[#This Row],[Date Règlement]]-Tableau2[[#This Row],[Date Facture]]</f>
        <v>24</v>
      </c>
    </row>
    <row r="488" spans="1:11" x14ac:dyDescent="0.25">
      <c r="A488" s="2">
        <v>45826</v>
      </c>
      <c r="B488" s="2">
        <v>45860</v>
      </c>
      <c r="C488">
        <v>2025487</v>
      </c>
      <c r="D488" s="2">
        <v>45869</v>
      </c>
      <c r="E488">
        <v>5</v>
      </c>
      <c r="F488" s="17">
        <v>3536.9</v>
      </c>
      <c r="G488" t="s">
        <v>5</v>
      </c>
      <c r="H488" s="2">
        <v>45895</v>
      </c>
      <c r="J488" s="47">
        <f>Tableau2[[#This Row],[Date Livraison]]-Tableau2[[#This Row],[Date Commande]]</f>
        <v>34</v>
      </c>
      <c r="K488">
        <f>Tableau2[[#This Row],[Date Règlement]]-Tableau2[[#This Row],[Date Facture]]</f>
        <v>26</v>
      </c>
    </row>
    <row r="489" spans="1:11" x14ac:dyDescent="0.25">
      <c r="A489" s="2">
        <v>45844</v>
      </c>
      <c r="B489" s="2">
        <v>45860</v>
      </c>
      <c r="C489">
        <v>2025488</v>
      </c>
      <c r="D489" s="2">
        <v>45869</v>
      </c>
      <c r="E489">
        <v>8</v>
      </c>
      <c r="F489" s="17">
        <v>5807.9</v>
      </c>
      <c r="G489" t="s">
        <v>5</v>
      </c>
      <c r="H489" s="2">
        <v>45882</v>
      </c>
      <c r="J489" s="47">
        <f>Tableau2[[#This Row],[Date Livraison]]-Tableau2[[#This Row],[Date Commande]]</f>
        <v>16</v>
      </c>
      <c r="K489">
        <f>Tableau2[[#This Row],[Date Règlement]]-Tableau2[[#This Row],[Date Facture]]</f>
        <v>13</v>
      </c>
    </row>
    <row r="490" spans="1:11" x14ac:dyDescent="0.25">
      <c r="A490" s="2">
        <v>45834</v>
      </c>
      <c r="B490" s="2">
        <v>45861</v>
      </c>
      <c r="C490">
        <v>2025489</v>
      </c>
      <c r="D490" s="2">
        <v>45869</v>
      </c>
      <c r="E490">
        <v>3</v>
      </c>
      <c r="F490" s="17">
        <v>884.6</v>
      </c>
      <c r="G490" t="s">
        <v>7</v>
      </c>
      <c r="H490" s="2">
        <v>45927</v>
      </c>
      <c r="J490" s="47">
        <f>Tableau2[[#This Row],[Date Livraison]]-Tableau2[[#This Row],[Date Commande]]</f>
        <v>27</v>
      </c>
      <c r="K490">
        <f>Tableau2[[#This Row],[Date Règlement]]-Tableau2[[#This Row],[Date Facture]]</f>
        <v>58</v>
      </c>
    </row>
    <row r="491" spans="1:11" x14ac:dyDescent="0.25">
      <c r="A491" s="2">
        <v>45835</v>
      </c>
      <c r="B491" s="2">
        <v>45861</v>
      </c>
      <c r="C491">
        <v>2025490</v>
      </c>
      <c r="D491" s="2">
        <v>45869</v>
      </c>
      <c r="E491">
        <v>4</v>
      </c>
      <c r="F491" s="17">
        <v>1189.5</v>
      </c>
      <c r="G491" t="s">
        <v>7</v>
      </c>
      <c r="H491" s="2">
        <v>45898</v>
      </c>
      <c r="J491" s="47">
        <f>Tableau2[[#This Row],[Date Livraison]]-Tableau2[[#This Row],[Date Commande]]</f>
        <v>26</v>
      </c>
      <c r="K491">
        <f>Tableau2[[#This Row],[Date Règlement]]-Tableau2[[#This Row],[Date Facture]]</f>
        <v>29</v>
      </c>
    </row>
    <row r="492" spans="1:11" x14ac:dyDescent="0.25">
      <c r="A492" s="2">
        <v>45839</v>
      </c>
      <c r="B492" s="2">
        <v>45862</v>
      </c>
      <c r="C492">
        <v>2025491</v>
      </c>
      <c r="D492" s="2">
        <v>45869</v>
      </c>
      <c r="E492">
        <v>4</v>
      </c>
      <c r="F492" s="17">
        <v>2804.7</v>
      </c>
      <c r="G492" t="s">
        <v>5</v>
      </c>
      <c r="H492" s="2">
        <v>45876</v>
      </c>
      <c r="J492" s="47">
        <f>Tableau2[[#This Row],[Date Livraison]]-Tableau2[[#This Row],[Date Commande]]</f>
        <v>23</v>
      </c>
      <c r="K492">
        <f>Tableau2[[#This Row],[Date Règlement]]-Tableau2[[#This Row],[Date Facture]]</f>
        <v>7</v>
      </c>
    </row>
    <row r="493" spans="1:11" x14ac:dyDescent="0.25">
      <c r="A493" s="2">
        <v>45824</v>
      </c>
      <c r="B493" s="2">
        <v>45863</v>
      </c>
      <c r="C493">
        <v>2025492</v>
      </c>
      <c r="D493" s="2">
        <v>45869</v>
      </c>
      <c r="E493">
        <v>3</v>
      </c>
      <c r="F493" s="17">
        <v>1917.3</v>
      </c>
      <c r="G493" t="s">
        <v>5</v>
      </c>
      <c r="H493" s="2">
        <v>45898</v>
      </c>
      <c r="J493" s="47">
        <f>Tableau2[[#This Row],[Date Livraison]]-Tableau2[[#This Row],[Date Commande]]</f>
        <v>39</v>
      </c>
      <c r="K493">
        <f>Tableau2[[#This Row],[Date Règlement]]-Tableau2[[#This Row],[Date Facture]]</f>
        <v>29</v>
      </c>
    </row>
    <row r="494" spans="1:11" x14ac:dyDescent="0.25">
      <c r="A494" s="2">
        <v>45824</v>
      </c>
      <c r="B494" s="2">
        <v>45863</v>
      </c>
      <c r="C494">
        <v>2025493</v>
      </c>
      <c r="D494" s="2">
        <v>45869</v>
      </c>
      <c r="E494">
        <v>9</v>
      </c>
      <c r="F494" s="17">
        <v>2439.6999999999998</v>
      </c>
      <c r="G494" t="s">
        <v>6</v>
      </c>
      <c r="H494" s="2">
        <v>45905</v>
      </c>
      <c r="J494" s="47">
        <f>Tableau2[[#This Row],[Date Livraison]]-Tableau2[[#This Row],[Date Commande]]</f>
        <v>39</v>
      </c>
      <c r="K494">
        <f>Tableau2[[#This Row],[Date Règlement]]-Tableau2[[#This Row],[Date Facture]]</f>
        <v>36</v>
      </c>
    </row>
    <row r="495" spans="1:11" x14ac:dyDescent="0.25">
      <c r="A495" s="2">
        <v>45847</v>
      </c>
      <c r="B495" s="2">
        <v>45863</v>
      </c>
      <c r="C495">
        <v>2025494</v>
      </c>
      <c r="D495" s="2">
        <v>45869</v>
      </c>
      <c r="E495">
        <v>8</v>
      </c>
      <c r="F495" s="17">
        <v>2059.1999999999998</v>
      </c>
      <c r="G495" t="s">
        <v>7</v>
      </c>
      <c r="H495" s="2">
        <v>45888</v>
      </c>
      <c r="J495" s="47">
        <f>Tableau2[[#This Row],[Date Livraison]]-Tableau2[[#This Row],[Date Commande]]</f>
        <v>16</v>
      </c>
      <c r="K495">
        <f>Tableau2[[#This Row],[Date Règlement]]-Tableau2[[#This Row],[Date Facture]]</f>
        <v>19</v>
      </c>
    </row>
    <row r="496" spans="1:11" x14ac:dyDescent="0.25">
      <c r="A496" s="2">
        <v>45850</v>
      </c>
      <c r="B496" s="2">
        <v>45863</v>
      </c>
      <c r="C496">
        <v>2025495</v>
      </c>
      <c r="D496" s="2">
        <v>45869</v>
      </c>
      <c r="E496">
        <v>1</v>
      </c>
      <c r="F496" s="17">
        <v>287.39999999999998</v>
      </c>
      <c r="G496" t="s">
        <v>7</v>
      </c>
      <c r="H496" s="2">
        <v>45892</v>
      </c>
      <c r="J496" s="47">
        <f>Tableau2[[#This Row],[Date Livraison]]-Tableau2[[#This Row],[Date Commande]]</f>
        <v>13</v>
      </c>
      <c r="K496">
        <f>Tableau2[[#This Row],[Date Règlement]]-Tableau2[[#This Row],[Date Facture]]</f>
        <v>23</v>
      </c>
    </row>
    <row r="497" spans="1:11" x14ac:dyDescent="0.25">
      <c r="A497" s="2">
        <v>45814</v>
      </c>
      <c r="B497" s="2">
        <f>A497+7</f>
        <v>45821</v>
      </c>
      <c r="C497">
        <v>2025496</v>
      </c>
      <c r="D497" s="2">
        <v>45869</v>
      </c>
      <c r="E497">
        <v>1</v>
      </c>
      <c r="F497" s="17">
        <v>269.89999999999998</v>
      </c>
      <c r="G497" t="s">
        <v>7</v>
      </c>
      <c r="H497" s="2">
        <v>45877</v>
      </c>
      <c r="J497" s="47">
        <f>Tableau2[[#This Row],[Date Livraison]]-Tableau2[[#This Row],[Date Commande]]</f>
        <v>7</v>
      </c>
      <c r="K497">
        <f>Tableau2[[#This Row],[Date Règlement]]-Tableau2[[#This Row],[Date Facture]]</f>
        <v>8</v>
      </c>
    </row>
    <row r="498" spans="1:11" x14ac:dyDescent="0.25">
      <c r="A498" s="2">
        <v>45815</v>
      </c>
      <c r="B498" s="2">
        <f>A498+14</f>
        <v>45829</v>
      </c>
      <c r="C498">
        <v>2025497</v>
      </c>
      <c r="D498" s="2">
        <v>45869</v>
      </c>
      <c r="E498">
        <v>7</v>
      </c>
      <c r="F498" s="17">
        <v>4734.3999999999996</v>
      </c>
      <c r="G498" t="s">
        <v>5</v>
      </c>
      <c r="H498" s="2">
        <v>45883</v>
      </c>
      <c r="J498" s="47">
        <f>Tableau2[[#This Row],[Date Livraison]]-Tableau2[[#This Row],[Date Commande]]</f>
        <v>14</v>
      </c>
      <c r="K498">
        <f>Tableau2[[#This Row],[Date Règlement]]-Tableau2[[#This Row],[Date Facture]]</f>
        <v>14</v>
      </c>
    </row>
    <row r="499" spans="1:11" x14ac:dyDescent="0.25">
      <c r="A499" s="2">
        <v>45827</v>
      </c>
      <c r="B499" s="2">
        <v>45864</v>
      </c>
      <c r="C499">
        <v>2025498</v>
      </c>
      <c r="D499" s="2">
        <v>45869</v>
      </c>
      <c r="E499">
        <v>7</v>
      </c>
      <c r="F499" s="17">
        <v>5038.5</v>
      </c>
      <c r="G499" t="s">
        <v>5</v>
      </c>
      <c r="H499" s="2">
        <v>45875</v>
      </c>
      <c r="J499" s="47">
        <f>Tableau2[[#This Row],[Date Livraison]]-Tableau2[[#This Row],[Date Commande]]</f>
        <v>37</v>
      </c>
      <c r="K499">
        <f>Tableau2[[#This Row],[Date Règlement]]-Tableau2[[#This Row],[Date Facture]]</f>
        <v>6</v>
      </c>
    </row>
    <row r="500" spans="1:11" x14ac:dyDescent="0.25">
      <c r="A500" s="2">
        <v>45828</v>
      </c>
      <c r="B500" s="2">
        <v>45864</v>
      </c>
      <c r="C500">
        <v>2025499</v>
      </c>
      <c r="D500" s="2">
        <v>45869</v>
      </c>
      <c r="E500">
        <v>3</v>
      </c>
      <c r="F500" s="17">
        <v>2103.5</v>
      </c>
      <c r="G500" t="s">
        <v>5</v>
      </c>
      <c r="H500" s="2">
        <v>45901</v>
      </c>
      <c r="J500" s="47">
        <f>Tableau2[[#This Row],[Date Livraison]]-Tableau2[[#This Row],[Date Commande]]</f>
        <v>36</v>
      </c>
      <c r="K500">
        <f>Tableau2[[#This Row],[Date Règlement]]-Tableau2[[#This Row],[Date Facture]]</f>
        <v>32</v>
      </c>
    </row>
    <row r="501" spans="1:11" x14ac:dyDescent="0.25">
      <c r="A501" s="2">
        <v>45831</v>
      </c>
      <c r="B501" s="2">
        <v>45864</v>
      </c>
      <c r="C501">
        <v>2025500</v>
      </c>
      <c r="D501" s="2">
        <v>45869</v>
      </c>
      <c r="E501">
        <v>5</v>
      </c>
      <c r="F501" s="17">
        <v>1389.6</v>
      </c>
      <c r="G501" t="s">
        <v>6</v>
      </c>
      <c r="H501" s="2">
        <v>45918</v>
      </c>
      <c r="J501" s="47">
        <f>Tableau2[[#This Row],[Date Livraison]]-Tableau2[[#This Row],[Date Commande]]</f>
        <v>33</v>
      </c>
      <c r="K501">
        <f>Tableau2[[#This Row],[Date Règlement]]-Tableau2[[#This Row],[Date Facture]]</f>
        <v>49</v>
      </c>
    </row>
    <row r="502" spans="1:11" x14ac:dyDescent="0.25">
      <c r="A502" s="2">
        <v>45832</v>
      </c>
      <c r="B502" s="2">
        <v>45864</v>
      </c>
      <c r="C502">
        <v>2025501</v>
      </c>
      <c r="D502" s="2">
        <v>45869</v>
      </c>
      <c r="E502">
        <v>1</v>
      </c>
      <c r="F502" s="17">
        <v>239.2</v>
      </c>
      <c r="G502" t="s">
        <v>6</v>
      </c>
      <c r="H502" s="2">
        <v>45920</v>
      </c>
      <c r="J502" s="47">
        <f>Tableau2[[#This Row],[Date Livraison]]-Tableau2[[#This Row],[Date Commande]]</f>
        <v>32</v>
      </c>
      <c r="K502">
        <f>Tableau2[[#This Row],[Date Règlement]]-Tableau2[[#This Row],[Date Facture]]</f>
        <v>51</v>
      </c>
    </row>
    <row r="503" spans="1:11" x14ac:dyDescent="0.25">
      <c r="A503" s="2">
        <v>45829</v>
      </c>
      <c r="B503" s="2">
        <v>45865</v>
      </c>
      <c r="C503">
        <v>2025502</v>
      </c>
      <c r="D503" s="2">
        <v>45869</v>
      </c>
      <c r="E503">
        <v>7</v>
      </c>
      <c r="F503" s="17">
        <v>2081.6999999999998</v>
      </c>
      <c r="G503" t="s">
        <v>7</v>
      </c>
      <c r="H503" s="2">
        <v>45883</v>
      </c>
      <c r="J503" s="47">
        <f>Tableau2[[#This Row],[Date Livraison]]-Tableau2[[#This Row],[Date Commande]]</f>
        <v>36</v>
      </c>
      <c r="K503">
        <f>Tableau2[[#This Row],[Date Règlement]]-Tableau2[[#This Row],[Date Facture]]</f>
        <v>14</v>
      </c>
    </row>
    <row r="504" spans="1:11" x14ac:dyDescent="0.25">
      <c r="A504" s="2">
        <v>45846</v>
      </c>
      <c r="B504" s="2">
        <v>45865</v>
      </c>
      <c r="C504">
        <v>2025503</v>
      </c>
      <c r="D504" s="2">
        <v>45869</v>
      </c>
      <c r="E504">
        <v>9</v>
      </c>
      <c r="F504" s="17">
        <v>2111.6999999999998</v>
      </c>
      <c r="G504" t="s">
        <v>6</v>
      </c>
      <c r="H504" s="2">
        <v>45912</v>
      </c>
      <c r="J504" s="47">
        <f>Tableau2[[#This Row],[Date Livraison]]-Tableau2[[#This Row],[Date Commande]]</f>
        <v>19</v>
      </c>
      <c r="K504">
        <f>Tableau2[[#This Row],[Date Règlement]]-Tableau2[[#This Row],[Date Facture]]</f>
        <v>43</v>
      </c>
    </row>
    <row r="505" spans="1:11" x14ac:dyDescent="0.25">
      <c r="A505" s="2">
        <v>45819</v>
      </c>
      <c r="B505" s="2">
        <f>A505+23</f>
        <v>45842</v>
      </c>
      <c r="C505">
        <v>2025504</v>
      </c>
      <c r="D505" s="2">
        <v>45869</v>
      </c>
      <c r="E505">
        <v>3</v>
      </c>
      <c r="F505" s="17">
        <v>826.9</v>
      </c>
      <c r="G505" t="s">
        <v>6</v>
      </c>
      <c r="H505" s="2">
        <v>45892</v>
      </c>
      <c r="J505" s="47">
        <f>Tableau2[[#This Row],[Date Livraison]]-Tableau2[[#This Row],[Date Commande]]</f>
        <v>23</v>
      </c>
      <c r="K505">
        <f>Tableau2[[#This Row],[Date Règlement]]-Tableau2[[#This Row],[Date Facture]]</f>
        <v>23</v>
      </c>
    </row>
    <row r="506" spans="1:11" x14ac:dyDescent="0.25">
      <c r="A506" s="2">
        <v>45828</v>
      </c>
      <c r="B506" s="2">
        <v>45866</v>
      </c>
      <c r="C506">
        <v>2025505</v>
      </c>
      <c r="D506" s="2">
        <v>45869</v>
      </c>
      <c r="E506">
        <v>6</v>
      </c>
      <c r="F506" s="17">
        <v>1653.8</v>
      </c>
      <c r="G506" t="s">
        <v>6</v>
      </c>
      <c r="H506" s="2">
        <v>45909</v>
      </c>
      <c r="I506">
        <v>3</v>
      </c>
      <c r="J506" s="47">
        <f>Tableau2[[#This Row],[Date Livraison]]-Tableau2[[#This Row],[Date Commande]]</f>
        <v>38</v>
      </c>
      <c r="K506">
        <f>Tableau2[[#This Row],[Date Règlement]]-Tableau2[[#This Row],[Date Facture]]</f>
        <v>40</v>
      </c>
    </row>
    <row r="507" spans="1:11" x14ac:dyDescent="0.25">
      <c r="A507" s="2">
        <v>45838</v>
      </c>
      <c r="B507" s="2">
        <v>45866</v>
      </c>
      <c r="C507">
        <v>2025506</v>
      </c>
      <c r="D507" s="2">
        <v>45869</v>
      </c>
      <c r="E507">
        <v>1</v>
      </c>
      <c r="F507" s="17">
        <v>676.3</v>
      </c>
      <c r="G507" t="s">
        <v>5</v>
      </c>
      <c r="H507" s="2">
        <v>45883</v>
      </c>
      <c r="J507" s="47">
        <f>Tableau2[[#This Row],[Date Livraison]]-Tableau2[[#This Row],[Date Commande]]</f>
        <v>28</v>
      </c>
      <c r="K507">
        <f>Tableau2[[#This Row],[Date Règlement]]-Tableau2[[#This Row],[Date Facture]]</f>
        <v>14</v>
      </c>
    </row>
    <row r="508" spans="1:11" x14ac:dyDescent="0.25">
      <c r="A508" s="2">
        <v>45840</v>
      </c>
      <c r="B508" s="2">
        <v>45866</v>
      </c>
      <c r="C508">
        <v>2025507</v>
      </c>
      <c r="D508" s="2">
        <v>45869</v>
      </c>
      <c r="E508">
        <v>8</v>
      </c>
      <c r="F508" s="17">
        <v>2004.6</v>
      </c>
      <c r="G508" t="s">
        <v>6</v>
      </c>
      <c r="H508" s="2">
        <v>45883</v>
      </c>
      <c r="J508" s="47">
        <f>Tableau2[[#This Row],[Date Livraison]]-Tableau2[[#This Row],[Date Commande]]</f>
        <v>26</v>
      </c>
      <c r="K508">
        <f>Tableau2[[#This Row],[Date Règlement]]-Tableau2[[#This Row],[Date Facture]]</f>
        <v>14</v>
      </c>
    </row>
    <row r="509" spans="1:11" x14ac:dyDescent="0.25">
      <c r="A509" s="2">
        <v>45852</v>
      </c>
      <c r="B509" s="2">
        <v>45866</v>
      </c>
      <c r="C509">
        <v>2025508</v>
      </c>
      <c r="D509" s="2">
        <v>45869</v>
      </c>
      <c r="E509">
        <v>2</v>
      </c>
      <c r="F509" s="17">
        <v>555.79999999999995</v>
      </c>
      <c r="G509" t="s">
        <v>6</v>
      </c>
      <c r="H509" s="2">
        <v>45887</v>
      </c>
      <c r="J509" s="47">
        <f>Tableau2[[#This Row],[Date Livraison]]-Tableau2[[#This Row],[Date Commande]]</f>
        <v>14</v>
      </c>
      <c r="K509">
        <f>Tableau2[[#This Row],[Date Règlement]]-Tableau2[[#This Row],[Date Facture]]</f>
        <v>18</v>
      </c>
    </row>
    <row r="510" spans="1:11" x14ac:dyDescent="0.25">
      <c r="A510" s="2">
        <v>45826</v>
      </c>
      <c r="B510" s="2">
        <v>45867</v>
      </c>
      <c r="C510">
        <v>2025509</v>
      </c>
      <c r="D510" s="2">
        <v>45869</v>
      </c>
      <c r="E510">
        <v>1</v>
      </c>
      <c r="F510" s="17">
        <v>241.5</v>
      </c>
      <c r="G510" t="s">
        <v>6</v>
      </c>
      <c r="H510" s="2">
        <v>45883</v>
      </c>
      <c r="J510" s="47">
        <f>Tableau2[[#This Row],[Date Livraison]]-Tableau2[[#This Row],[Date Commande]]</f>
        <v>41</v>
      </c>
      <c r="K510">
        <f>Tableau2[[#This Row],[Date Règlement]]-Tableau2[[#This Row],[Date Facture]]</f>
        <v>14</v>
      </c>
    </row>
    <row r="511" spans="1:11" x14ac:dyDescent="0.25">
      <c r="A511" s="2">
        <v>45837</v>
      </c>
      <c r="B511" s="2">
        <v>45867</v>
      </c>
      <c r="C511">
        <v>2025510</v>
      </c>
      <c r="D511" s="2">
        <v>45869</v>
      </c>
      <c r="E511">
        <v>4</v>
      </c>
      <c r="F511" s="17">
        <v>1159.5</v>
      </c>
      <c r="G511" t="s">
        <v>7</v>
      </c>
      <c r="H511" s="2">
        <v>45883</v>
      </c>
      <c r="J511" s="47">
        <f>Tableau2[[#This Row],[Date Livraison]]-Tableau2[[#This Row],[Date Commande]]</f>
        <v>30</v>
      </c>
      <c r="K511">
        <f>Tableau2[[#This Row],[Date Règlement]]-Tableau2[[#This Row],[Date Facture]]</f>
        <v>14</v>
      </c>
    </row>
    <row r="512" spans="1:11" x14ac:dyDescent="0.25">
      <c r="A512" s="2">
        <v>45829</v>
      </c>
      <c r="B512" s="2">
        <v>45868</v>
      </c>
      <c r="C512">
        <v>2025511</v>
      </c>
      <c r="D512" s="2">
        <v>45869</v>
      </c>
      <c r="E512">
        <v>3</v>
      </c>
      <c r="F512" s="17">
        <v>738.1</v>
      </c>
      <c r="G512" t="s">
        <v>6</v>
      </c>
      <c r="H512" s="2">
        <v>45895</v>
      </c>
      <c r="J512" s="47">
        <f>Tableau2[[#This Row],[Date Livraison]]-Tableau2[[#This Row],[Date Commande]]</f>
        <v>39</v>
      </c>
      <c r="K512">
        <f>Tableau2[[#This Row],[Date Règlement]]-Tableau2[[#This Row],[Date Facture]]</f>
        <v>26</v>
      </c>
    </row>
    <row r="513" spans="1:11" x14ac:dyDescent="0.25">
      <c r="A513" s="2">
        <v>45829</v>
      </c>
      <c r="B513" s="2">
        <v>45868</v>
      </c>
      <c r="C513">
        <v>2025512</v>
      </c>
      <c r="D513" s="2">
        <v>45869</v>
      </c>
      <c r="E513">
        <v>8</v>
      </c>
      <c r="F513" s="17">
        <v>5857.5</v>
      </c>
      <c r="G513" t="s">
        <v>5</v>
      </c>
      <c r="H513" s="2">
        <v>45875</v>
      </c>
      <c r="J513" s="47">
        <f>Tableau2[[#This Row],[Date Livraison]]-Tableau2[[#This Row],[Date Commande]]</f>
        <v>39</v>
      </c>
      <c r="K513">
        <f>Tableau2[[#This Row],[Date Règlement]]-Tableau2[[#This Row],[Date Facture]]</f>
        <v>6</v>
      </c>
    </row>
    <row r="514" spans="1:11" x14ac:dyDescent="0.25">
      <c r="A514" s="2">
        <v>45846</v>
      </c>
      <c r="B514" s="2">
        <v>45868</v>
      </c>
      <c r="C514">
        <v>2025513</v>
      </c>
      <c r="D514" s="2">
        <v>45869</v>
      </c>
      <c r="E514">
        <v>6</v>
      </c>
      <c r="F514" s="17">
        <v>1640.2</v>
      </c>
      <c r="G514" t="s">
        <v>6</v>
      </c>
      <c r="H514" s="2">
        <v>45893</v>
      </c>
      <c r="J514" s="47">
        <f>Tableau2[[#This Row],[Date Livraison]]-Tableau2[[#This Row],[Date Commande]]</f>
        <v>22</v>
      </c>
      <c r="K514">
        <f>Tableau2[[#This Row],[Date Règlement]]-Tableau2[[#This Row],[Date Facture]]</f>
        <v>24</v>
      </c>
    </row>
    <row r="515" spans="1:11" x14ac:dyDescent="0.25">
      <c r="A515" s="2">
        <v>45832</v>
      </c>
      <c r="B515" s="2">
        <v>45869</v>
      </c>
      <c r="C515">
        <v>2025514</v>
      </c>
      <c r="D515" s="2">
        <v>45869</v>
      </c>
      <c r="E515">
        <v>1</v>
      </c>
      <c r="F515" s="17">
        <v>304.89999999999998</v>
      </c>
      <c r="G515" t="s">
        <v>7</v>
      </c>
      <c r="H515" s="2">
        <v>45883</v>
      </c>
      <c r="J515" s="47">
        <f>Tableau2[[#This Row],[Date Livraison]]-Tableau2[[#This Row],[Date Commande]]</f>
        <v>37</v>
      </c>
      <c r="K515">
        <f>Tableau2[[#This Row],[Date Règlement]]-Tableau2[[#This Row],[Date Facture]]</f>
        <v>14</v>
      </c>
    </row>
    <row r="516" spans="1:11" x14ac:dyDescent="0.25">
      <c r="A516" s="2">
        <v>45858</v>
      </c>
      <c r="B516" s="2">
        <v>45869</v>
      </c>
      <c r="C516">
        <v>2025515</v>
      </c>
      <c r="D516" s="2">
        <v>45869</v>
      </c>
      <c r="E516">
        <v>3</v>
      </c>
      <c r="F516" s="17">
        <v>2215.1999999999998</v>
      </c>
      <c r="G516" t="s">
        <v>5</v>
      </c>
      <c r="H516" s="2">
        <v>45929</v>
      </c>
      <c r="J516" s="47">
        <f>Tableau2[[#This Row],[Date Livraison]]-Tableau2[[#This Row],[Date Commande]]</f>
        <v>11</v>
      </c>
      <c r="K516">
        <f>Tableau2[[#This Row],[Date Règlement]]-Tableau2[[#This Row],[Date Facture]]</f>
        <v>60</v>
      </c>
    </row>
    <row r="517" spans="1:11" x14ac:dyDescent="0.25">
      <c r="A517" s="2">
        <v>45853</v>
      </c>
      <c r="B517" s="2">
        <v>45870</v>
      </c>
      <c r="C517">
        <v>2025516</v>
      </c>
      <c r="D517" s="2">
        <v>45900</v>
      </c>
      <c r="E517">
        <v>4</v>
      </c>
      <c r="F517" s="17">
        <v>1189.5</v>
      </c>
      <c r="G517" t="s">
        <v>7</v>
      </c>
      <c r="H517" s="2">
        <v>45928</v>
      </c>
      <c r="J517" s="47">
        <f>Tableau2[[#This Row],[Date Livraison]]-Tableau2[[#This Row],[Date Commande]]</f>
        <v>17</v>
      </c>
      <c r="K517">
        <f>Tableau2[[#This Row],[Date Règlement]]-Tableau2[[#This Row],[Date Facture]]</f>
        <v>28</v>
      </c>
    </row>
    <row r="518" spans="1:11" x14ac:dyDescent="0.25">
      <c r="A518" s="2">
        <v>45855</v>
      </c>
      <c r="B518" s="2">
        <v>45871</v>
      </c>
      <c r="C518">
        <v>2025517</v>
      </c>
      <c r="D518" s="2">
        <v>45900</v>
      </c>
      <c r="E518">
        <v>6</v>
      </c>
      <c r="F518" s="17">
        <v>4020.8</v>
      </c>
      <c r="G518" t="s">
        <v>5</v>
      </c>
      <c r="H518" s="2">
        <v>45926</v>
      </c>
      <c r="J518" s="47">
        <f>Tableau2[[#This Row],[Date Livraison]]-Tableau2[[#This Row],[Date Commande]]</f>
        <v>16</v>
      </c>
      <c r="K518">
        <f>Tableau2[[#This Row],[Date Règlement]]-Tableau2[[#This Row],[Date Facture]]</f>
        <v>26</v>
      </c>
    </row>
    <row r="519" spans="1:11" x14ac:dyDescent="0.25">
      <c r="A519" s="2">
        <v>45831</v>
      </c>
      <c r="B519" s="2">
        <v>45872</v>
      </c>
      <c r="C519">
        <v>2025518</v>
      </c>
      <c r="D519" s="2">
        <v>45900</v>
      </c>
      <c r="E519">
        <v>6</v>
      </c>
      <c r="F519" s="17">
        <v>1435.1</v>
      </c>
      <c r="G519" t="s">
        <v>6</v>
      </c>
      <c r="H519" s="2">
        <v>45923</v>
      </c>
      <c r="J519" s="47">
        <f>Tableau2[[#This Row],[Date Livraison]]-Tableau2[[#This Row],[Date Commande]]</f>
        <v>41</v>
      </c>
      <c r="K519">
        <f>Tableau2[[#This Row],[Date Règlement]]-Tableau2[[#This Row],[Date Facture]]</f>
        <v>23</v>
      </c>
    </row>
    <row r="520" spans="1:11" x14ac:dyDescent="0.25">
      <c r="A520" s="2">
        <v>45837</v>
      </c>
      <c r="B520" s="2">
        <v>45872</v>
      </c>
      <c r="C520">
        <v>2025519</v>
      </c>
      <c r="D520" s="2">
        <v>45900</v>
      </c>
      <c r="E520">
        <v>2</v>
      </c>
      <c r="F520" s="17">
        <v>564.79999999999995</v>
      </c>
      <c r="G520" t="s">
        <v>7</v>
      </c>
      <c r="H520" s="2">
        <v>45934</v>
      </c>
      <c r="J520" s="47">
        <f>Tableau2[[#This Row],[Date Livraison]]-Tableau2[[#This Row],[Date Commande]]</f>
        <v>35</v>
      </c>
      <c r="K520">
        <f>Tableau2[[#This Row],[Date Règlement]]-Tableau2[[#This Row],[Date Facture]]</f>
        <v>34</v>
      </c>
    </row>
    <row r="521" spans="1:11" x14ac:dyDescent="0.25">
      <c r="A521" s="2">
        <v>45843</v>
      </c>
      <c r="B521" s="2">
        <v>45872</v>
      </c>
      <c r="C521">
        <v>2025520</v>
      </c>
      <c r="D521" s="2">
        <v>45900</v>
      </c>
      <c r="E521">
        <v>4</v>
      </c>
      <c r="F521" s="17">
        <v>1057</v>
      </c>
      <c r="G521" t="s">
        <v>6</v>
      </c>
      <c r="H521" s="2">
        <v>45958</v>
      </c>
      <c r="J521" s="47">
        <f>Tableau2[[#This Row],[Date Livraison]]-Tableau2[[#This Row],[Date Commande]]</f>
        <v>29</v>
      </c>
      <c r="K521">
        <f>Tableau2[[#This Row],[Date Règlement]]-Tableau2[[#This Row],[Date Facture]]</f>
        <v>58</v>
      </c>
    </row>
    <row r="522" spans="1:11" x14ac:dyDescent="0.25">
      <c r="A522" s="2">
        <v>45846</v>
      </c>
      <c r="B522" s="2">
        <v>45872</v>
      </c>
      <c r="C522">
        <v>2025521</v>
      </c>
      <c r="D522" s="2">
        <v>45900</v>
      </c>
      <c r="E522">
        <v>9</v>
      </c>
      <c r="F522" s="17">
        <v>2521.6999999999998</v>
      </c>
      <c r="G522" t="s">
        <v>6</v>
      </c>
      <c r="H522" s="2">
        <v>45925</v>
      </c>
      <c r="J522" s="47">
        <f>Tableau2[[#This Row],[Date Livraison]]-Tableau2[[#This Row],[Date Commande]]</f>
        <v>26</v>
      </c>
      <c r="K522">
        <f>Tableau2[[#This Row],[Date Règlement]]-Tableau2[[#This Row],[Date Facture]]</f>
        <v>25</v>
      </c>
    </row>
    <row r="523" spans="1:11" x14ac:dyDescent="0.25">
      <c r="A523" s="2">
        <v>45847</v>
      </c>
      <c r="B523" s="2">
        <v>45872</v>
      </c>
      <c r="C523">
        <v>2025522</v>
      </c>
      <c r="D523" s="2">
        <v>45900</v>
      </c>
      <c r="E523">
        <v>8</v>
      </c>
      <c r="F523" s="17">
        <v>2319.1</v>
      </c>
      <c r="G523" t="s">
        <v>7</v>
      </c>
      <c r="H523" s="2">
        <v>45927</v>
      </c>
      <c r="J523" s="47">
        <f>Tableau2[[#This Row],[Date Livraison]]-Tableau2[[#This Row],[Date Commande]]</f>
        <v>25</v>
      </c>
      <c r="K523">
        <f>Tableau2[[#This Row],[Date Règlement]]-Tableau2[[#This Row],[Date Facture]]</f>
        <v>27</v>
      </c>
    </row>
    <row r="524" spans="1:11" x14ac:dyDescent="0.25">
      <c r="A524" s="2">
        <v>45849</v>
      </c>
      <c r="B524" s="2">
        <v>45872</v>
      </c>
      <c r="C524">
        <v>2025523</v>
      </c>
      <c r="D524" s="2">
        <v>45900</v>
      </c>
      <c r="E524">
        <v>1</v>
      </c>
      <c r="F524" s="17">
        <v>287.39999999999998</v>
      </c>
      <c r="G524" t="s">
        <v>7</v>
      </c>
      <c r="H524" s="2">
        <v>45939</v>
      </c>
      <c r="J524" s="47">
        <f>Tableau2[[#This Row],[Date Livraison]]-Tableau2[[#This Row],[Date Commande]]</f>
        <v>23</v>
      </c>
      <c r="K524">
        <f>Tableau2[[#This Row],[Date Règlement]]-Tableau2[[#This Row],[Date Facture]]</f>
        <v>39</v>
      </c>
    </row>
    <row r="525" spans="1:11" x14ac:dyDescent="0.25">
      <c r="A525" s="2">
        <v>45861</v>
      </c>
      <c r="B525" s="2">
        <v>45872</v>
      </c>
      <c r="C525">
        <v>2025524</v>
      </c>
      <c r="D525" s="2">
        <v>45900</v>
      </c>
      <c r="E525">
        <v>6</v>
      </c>
      <c r="F525" s="17">
        <v>1724.3</v>
      </c>
      <c r="G525" t="s">
        <v>7</v>
      </c>
      <c r="H525" s="2">
        <v>45928</v>
      </c>
      <c r="J525" s="47">
        <f>Tableau2[[#This Row],[Date Livraison]]-Tableau2[[#This Row],[Date Commande]]</f>
        <v>11</v>
      </c>
      <c r="K525">
        <f>Tableau2[[#This Row],[Date Règlement]]-Tableau2[[#This Row],[Date Facture]]</f>
        <v>28</v>
      </c>
    </row>
    <row r="526" spans="1:11" x14ac:dyDescent="0.25">
      <c r="A526" s="2">
        <v>45841</v>
      </c>
      <c r="B526" s="2">
        <v>45873</v>
      </c>
      <c r="C526">
        <v>2025525</v>
      </c>
      <c r="D526" s="2">
        <v>45900</v>
      </c>
      <c r="E526">
        <v>3</v>
      </c>
      <c r="F526" s="17">
        <v>2066.3000000000002</v>
      </c>
      <c r="G526" t="s">
        <v>5</v>
      </c>
      <c r="H526" s="2">
        <v>45957</v>
      </c>
      <c r="J526" s="47">
        <f>Tableau2[[#This Row],[Date Livraison]]-Tableau2[[#This Row],[Date Commande]]</f>
        <v>32</v>
      </c>
      <c r="K526">
        <f>Tableau2[[#This Row],[Date Règlement]]-Tableau2[[#This Row],[Date Facture]]</f>
        <v>57</v>
      </c>
    </row>
    <row r="527" spans="1:11" x14ac:dyDescent="0.25">
      <c r="A527" s="2">
        <v>45847</v>
      </c>
      <c r="B527" s="2">
        <v>45873</v>
      </c>
      <c r="C527">
        <v>2025526</v>
      </c>
      <c r="D527" s="2">
        <v>45900</v>
      </c>
      <c r="E527">
        <v>7</v>
      </c>
      <c r="F527" s="17">
        <v>1658.4</v>
      </c>
      <c r="G527" t="s">
        <v>6</v>
      </c>
      <c r="H527" s="2">
        <v>45917</v>
      </c>
      <c r="J527" s="47">
        <f>Tableau2[[#This Row],[Date Livraison]]-Tableau2[[#This Row],[Date Commande]]</f>
        <v>26</v>
      </c>
      <c r="K527">
        <f>Tableau2[[#This Row],[Date Règlement]]-Tableau2[[#This Row],[Date Facture]]</f>
        <v>17</v>
      </c>
    </row>
    <row r="528" spans="1:11" x14ac:dyDescent="0.25">
      <c r="A528" s="2">
        <v>45850</v>
      </c>
      <c r="B528" s="2">
        <v>45873</v>
      </c>
      <c r="C528">
        <v>2025527</v>
      </c>
      <c r="D528" s="2">
        <v>45900</v>
      </c>
      <c r="E528">
        <v>4</v>
      </c>
      <c r="F528" s="17">
        <v>1149.5</v>
      </c>
      <c r="G528" t="s">
        <v>7</v>
      </c>
      <c r="H528" s="2">
        <v>45908</v>
      </c>
      <c r="J528" s="47">
        <f>Tableau2[[#This Row],[Date Livraison]]-Tableau2[[#This Row],[Date Commande]]</f>
        <v>23</v>
      </c>
      <c r="K528">
        <f>Tableau2[[#This Row],[Date Règlement]]-Tableau2[[#This Row],[Date Facture]]</f>
        <v>8</v>
      </c>
    </row>
    <row r="529" spans="1:11" x14ac:dyDescent="0.25">
      <c r="A529" s="2">
        <v>45832</v>
      </c>
      <c r="B529" s="2">
        <v>45874</v>
      </c>
      <c r="C529">
        <v>2025528</v>
      </c>
      <c r="D529" s="2">
        <v>45900</v>
      </c>
      <c r="E529">
        <v>5</v>
      </c>
      <c r="F529" s="17">
        <v>1252.9000000000001</v>
      </c>
      <c r="G529" t="s">
        <v>6</v>
      </c>
      <c r="H529" s="2">
        <v>45914</v>
      </c>
      <c r="J529" s="47">
        <f>Tableau2[[#This Row],[Date Livraison]]-Tableau2[[#This Row],[Date Commande]]</f>
        <v>42</v>
      </c>
      <c r="K529">
        <f>Tableau2[[#This Row],[Date Règlement]]-Tableau2[[#This Row],[Date Facture]]</f>
        <v>14</v>
      </c>
    </row>
    <row r="530" spans="1:11" x14ac:dyDescent="0.25">
      <c r="A530" s="2">
        <v>45841</v>
      </c>
      <c r="B530" s="2">
        <v>45874</v>
      </c>
      <c r="C530">
        <v>2025529</v>
      </c>
      <c r="D530" s="2">
        <v>45900</v>
      </c>
      <c r="E530">
        <v>7</v>
      </c>
      <c r="F530" s="17">
        <v>1994.2</v>
      </c>
      <c r="G530" t="s">
        <v>7</v>
      </c>
      <c r="H530" s="2">
        <v>45935</v>
      </c>
      <c r="J530" s="47">
        <f>Tableau2[[#This Row],[Date Livraison]]-Tableau2[[#This Row],[Date Commande]]</f>
        <v>33</v>
      </c>
      <c r="K530">
        <f>Tableau2[[#This Row],[Date Règlement]]-Tableau2[[#This Row],[Date Facture]]</f>
        <v>35</v>
      </c>
    </row>
    <row r="531" spans="1:11" x14ac:dyDescent="0.25">
      <c r="A531" s="2">
        <v>45860</v>
      </c>
      <c r="B531" s="2">
        <v>45876</v>
      </c>
      <c r="C531">
        <v>2025530</v>
      </c>
      <c r="D531" s="2">
        <v>45900</v>
      </c>
      <c r="E531">
        <v>3</v>
      </c>
      <c r="F531" s="17">
        <v>779.1</v>
      </c>
      <c r="G531" t="s">
        <v>6</v>
      </c>
      <c r="H531" s="2">
        <v>45914</v>
      </c>
      <c r="J531" s="47">
        <f>Tableau2[[#This Row],[Date Livraison]]-Tableau2[[#This Row],[Date Commande]]</f>
        <v>16</v>
      </c>
      <c r="K531">
        <f>Tableau2[[#This Row],[Date Règlement]]-Tableau2[[#This Row],[Date Facture]]</f>
        <v>14</v>
      </c>
    </row>
    <row r="532" spans="1:11" x14ac:dyDescent="0.25">
      <c r="A532" s="2">
        <v>45830</v>
      </c>
      <c r="B532" s="2">
        <f>A532+23</f>
        <v>45853</v>
      </c>
      <c r="C532">
        <v>2025531</v>
      </c>
      <c r="D532" s="2">
        <v>45900</v>
      </c>
      <c r="E532">
        <v>8</v>
      </c>
      <c r="F532" s="17">
        <v>2439</v>
      </c>
      <c r="G532" t="s">
        <v>7</v>
      </c>
      <c r="H532" s="2">
        <v>45947</v>
      </c>
      <c r="J532" s="47">
        <f>Tableau2[[#This Row],[Date Livraison]]-Tableau2[[#This Row],[Date Commande]]</f>
        <v>23</v>
      </c>
      <c r="K532">
        <f>Tableau2[[#This Row],[Date Règlement]]-Tableau2[[#This Row],[Date Facture]]</f>
        <v>47</v>
      </c>
    </row>
    <row r="533" spans="1:11" x14ac:dyDescent="0.25">
      <c r="A533" s="2">
        <v>45851</v>
      </c>
      <c r="B533" s="2">
        <v>45877</v>
      </c>
      <c r="C533">
        <v>2025532</v>
      </c>
      <c r="D533" s="2">
        <v>45900</v>
      </c>
      <c r="E533">
        <v>1</v>
      </c>
      <c r="F533" s="17">
        <v>259.7</v>
      </c>
      <c r="G533" t="s">
        <v>6</v>
      </c>
      <c r="H533" s="2">
        <v>45953</v>
      </c>
      <c r="J533" s="47">
        <f>Tableau2[[#This Row],[Date Livraison]]-Tableau2[[#This Row],[Date Commande]]</f>
        <v>26</v>
      </c>
      <c r="K533">
        <f>Tableau2[[#This Row],[Date Règlement]]-Tableau2[[#This Row],[Date Facture]]</f>
        <v>53</v>
      </c>
    </row>
    <row r="534" spans="1:11" x14ac:dyDescent="0.25">
      <c r="A534" s="2">
        <v>45862</v>
      </c>
      <c r="B534" s="2">
        <v>45877</v>
      </c>
      <c r="C534">
        <v>2025533</v>
      </c>
      <c r="D534" s="2">
        <v>45900</v>
      </c>
      <c r="E534">
        <v>7</v>
      </c>
      <c r="F534" s="17">
        <v>2046.7</v>
      </c>
      <c r="G534" t="s">
        <v>7</v>
      </c>
      <c r="H534" s="2">
        <v>45951</v>
      </c>
      <c r="J534" s="47">
        <f>Tableau2[[#This Row],[Date Livraison]]-Tableau2[[#This Row],[Date Commande]]</f>
        <v>15</v>
      </c>
      <c r="K534">
        <f>Tableau2[[#This Row],[Date Règlement]]-Tableau2[[#This Row],[Date Facture]]</f>
        <v>51</v>
      </c>
    </row>
    <row r="535" spans="1:11" x14ac:dyDescent="0.25">
      <c r="A535" s="2">
        <v>45832</v>
      </c>
      <c r="B535" s="2">
        <f>A535+21</f>
        <v>45853</v>
      </c>
      <c r="C535">
        <v>2025534</v>
      </c>
      <c r="D535" s="2">
        <v>45900</v>
      </c>
      <c r="E535">
        <v>5</v>
      </c>
      <c r="F535" s="17">
        <v>1362</v>
      </c>
      <c r="G535" t="s">
        <v>7</v>
      </c>
      <c r="H535" s="2">
        <v>45917</v>
      </c>
      <c r="J535" s="47">
        <f>Tableau2[[#This Row],[Date Livraison]]-Tableau2[[#This Row],[Date Commande]]</f>
        <v>21</v>
      </c>
      <c r="K535">
        <f>Tableau2[[#This Row],[Date Règlement]]-Tableau2[[#This Row],[Date Facture]]</f>
        <v>17</v>
      </c>
    </row>
    <row r="536" spans="1:11" x14ac:dyDescent="0.25">
      <c r="A536" s="2">
        <v>45833</v>
      </c>
      <c r="B536" s="2">
        <f>A536+21</f>
        <v>45854</v>
      </c>
      <c r="C536">
        <v>2025535</v>
      </c>
      <c r="D536" s="2">
        <v>45900</v>
      </c>
      <c r="E536">
        <v>2</v>
      </c>
      <c r="F536" s="17">
        <v>1365.1</v>
      </c>
      <c r="G536" t="s">
        <v>5</v>
      </c>
      <c r="H536" s="2">
        <v>45960</v>
      </c>
      <c r="J536" s="47">
        <f>Tableau2[[#This Row],[Date Livraison]]-Tableau2[[#This Row],[Date Commande]]</f>
        <v>21</v>
      </c>
      <c r="K536">
        <f>Tableau2[[#This Row],[Date Règlement]]-Tableau2[[#This Row],[Date Facture]]</f>
        <v>60</v>
      </c>
    </row>
    <row r="537" spans="1:11" x14ac:dyDescent="0.25">
      <c r="A537" s="2">
        <v>45831</v>
      </c>
      <c r="B537" s="2">
        <f>A537+23</f>
        <v>45854</v>
      </c>
      <c r="C537">
        <v>2025536</v>
      </c>
      <c r="D537" s="2">
        <v>45900</v>
      </c>
      <c r="E537">
        <v>4</v>
      </c>
      <c r="F537" s="17">
        <v>1059.5999999999999</v>
      </c>
      <c r="G537" t="s">
        <v>7</v>
      </c>
      <c r="H537" s="2">
        <v>45905</v>
      </c>
      <c r="J537" s="47">
        <f>Tableau2[[#This Row],[Date Livraison]]-Tableau2[[#This Row],[Date Commande]]</f>
        <v>23</v>
      </c>
      <c r="K537">
        <f>Tableau2[[#This Row],[Date Règlement]]-Tableau2[[#This Row],[Date Facture]]</f>
        <v>5</v>
      </c>
    </row>
    <row r="538" spans="1:11" x14ac:dyDescent="0.25">
      <c r="A538" s="2">
        <v>45847</v>
      </c>
      <c r="B538" s="2">
        <v>45879</v>
      </c>
      <c r="C538">
        <v>2025537</v>
      </c>
      <c r="D538" s="2">
        <v>45900</v>
      </c>
      <c r="E538">
        <v>1</v>
      </c>
      <c r="F538" s="17">
        <v>280.2</v>
      </c>
      <c r="G538" t="s">
        <v>6</v>
      </c>
      <c r="H538" s="2">
        <v>45932</v>
      </c>
      <c r="J538" s="47">
        <f>Tableau2[[#This Row],[Date Livraison]]-Tableau2[[#This Row],[Date Commande]]</f>
        <v>32</v>
      </c>
      <c r="K538">
        <f>Tableau2[[#This Row],[Date Règlement]]-Tableau2[[#This Row],[Date Facture]]</f>
        <v>32</v>
      </c>
    </row>
    <row r="539" spans="1:11" x14ac:dyDescent="0.25">
      <c r="A539" s="2">
        <v>45848</v>
      </c>
      <c r="B539" s="2">
        <v>45879</v>
      </c>
      <c r="C539">
        <v>2025538</v>
      </c>
      <c r="D539" s="2">
        <v>45900</v>
      </c>
      <c r="E539">
        <v>7</v>
      </c>
      <c r="F539" s="17">
        <v>2011.7</v>
      </c>
      <c r="G539" t="s">
        <v>7</v>
      </c>
      <c r="H539" s="2">
        <v>45939</v>
      </c>
      <c r="J539" s="47">
        <f>Tableau2[[#This Row],[Date Livraison]]-Tableau2[[#This Row],[Date Commande]]</f>
        <v>31</v>
      </c>
      <c r="K539">
        <f>Tableau2[[#This Row],[Date Règlement]]-Tableau2[[#This Row],[Date Facture]]</f>
        <v>39</v>
      </c>
    </row>
    <row r="540" spans="1:11" x14ac:dyDescent="0.25">
      <c r="A540" s="2">
        <v>45849</v>
      </c>
      <c r="B540" s="2">
        <v>45879</v>
      </c>
      <c r="C540">
        <v>2025539</v>
      </c>
      <c r="D540" s="2">
        <v>45900</v>
      </c>
      <c r="E540">
        <v>2</v>
      </c>
      <c r="F540" s="17">
        <v>1439.6</v>
      </c>
      <c r="G540" t="s">
        <v>5</v>
      </c>
      <c r="H540" s="2">
        <v>45949</v>
      </c>
      <c r="J540" s="47">
        <f>Tableau2[[#This Row],[Date Livraison]]-Tableau2[[#This Row],[Date Commande]]</f>
        <v>30</v>
      </c>
      <c r="K540">
        <f>Tableau2[[#This Row],[Date Règlement]]-Tableau2[[#This Row],[Date Facture]]</f>
        <v>49</v>
      </c>
    </row>
    <row r="541" spans="1:11" x14ac:dyDescent="0.25">
      <c r="A541" s="2">
        <v>45851</v>
      </c>
      <c r="B541" s="2">
        <v>45879</v>
      </c>
      <c r="C541">
        <v>2025540</v>
      </c>
      <c r="D541" s="2">
        <v>45900</v>
      </c>
      <c r="E541">
        <v>4</v>
      </c>
      <c r="F541" s="17">
        <v>1057</v>
      </c>
      <c r="G541" t="s">
        <v>6</v>
      </c>
      <c r="H541" s="2">
        <v>45941</v>
      </c>
      <c r="J541" s="47">
        <f>Tableau2[[#This Row],[Date Livraison]]-Tableau2[[#This Row],[Date Commande]]</f>
        <v>28</v>
      </c>
      <c r="K541">
        <f>Tableau2[[#This Row],[Date Règlement]]-Tableau2[[#This Row],[Date Facture]]</f>
        <v>41</v>
      </c>
    </row>
    <row r="542" spans="1:11" x14ac:dyDescent="0.25">
      <c r="A542" s="2">
        <v>45854</v>
      </c>
      <c r="B542" s="2">
        <v>45879</v>
      </c>
      <c r="C542">
        <v>2025541</v>
      </c>
      <c r="D542" s="2">
        <v>45900</v>
      </c>
      <c r="E542">
        <v>5</v>
      </c>
      <c r="F542" s="17">
        <v>3164.6</v>
      </c>
      <c r="G542" t="s">
        <v>5</v>
      </c>
      <c r="H542" s="2">
        <v>45943</v>
      </c>
      <c r="J542" s="47">
        <f>Tableau2[[#This Row],[Date Livraison]]-Tableau2[[#This Row],[Date Commande]]</f>
        <v>25</v>
      </c>
      <c r="K542">
        <f>Tableau2[[#This Row],[Date Règlement]]-Tableau2[[#This Row],[Date Facture]]</f>
        <v>43</v>
      </c>
    </row>
    <row r="543" spans="1:11" x14ac:dyDescent="0.25">
      <c r="A543" s="2">
        <v>45857</v>
      </c>
      <c r="B543" s="2">
        <v>45881</v>
      </c>
      <c r="C543">
        <v>2025542</v>
      </c>
      <c r="D543" s="2">
        <v>45900</v>
      </c>
      <c r="E543">
        <v>4</v>
      </c>
      <c r="F543" s="17">
        <v>1129.5</v>
      </c>
      <c r="G543" t="s">
        <v>7</v>
      </c>
      <c r="H543" s="2">
        <v>45969</v>
      </c>
      <c r="J543" s="47">
        <f>Tableau2[[#This Row],[Date Livraison]]-Tableau2[[#This Row],[Date Commande]]</f>
        <v>24</v>
      </c>
      <c r="K543">
        <f>Tableau2[[#This Row],[Date Règlement]]-Tableau2[[#This Row],[Date Facture]]</f>
        <v>69</v>
      </c>
    </row>
    <row r="544" spans="1:11" x14ac:dyDescent="0.25">
      <c r="A544" s="2">
        <v>45869</v>
      </c>
      <c r="B544" s="2">
        <v>45881</v>
      </c>
      <c r="C544">
        <v>2025543</v>
      </c>
      <c r="D544" s="2">
        <v>45900</v>
      </c>
      <c r="E544">
        <v>2</v>
      </c>
      <c r="F544" s="17">
        <v>537.6</v>
      </c>
      <c r="G544" t="s">
        <v>6</v>
      </c>
      <c r="H544" s="2">
        <v>45946</v>
      </c>
      <c r="J544" s="47">
        <f>Tableau2[[#This Row],[Date Livraison]]-Tableau2[[#This Row],[Date Commande]]</f>
        <v>12</v>
      </c>
      <c r="K544">
        <f>Tableau2[[#This Row],[Date Règlement]]-Tableau2[[#This Row],[Date Facture]]</f>
        <v>46</v>
      </c>
    </row>
    <row r="545" spans="1:11" x14ac:dyDescent="0.25">
      <c r="A545" s="2">
        <v>45858</v>
      </c>
      <c r="B545" s="2">
        <v>45882</v>
      </c>
      <c r="C545">
        <v>2025544</v>
      </c>
      <c r="D545" s="2">
        <v>45900</v>
      </c>
      <c r="E545">
        <v>5</v>
      </c>
      <c r="F545" s="17">
        <v>3785.1</v>
      </c>
      <c r="G545" t="s">
        <v>5</v>
      </c>
      <c r="H545" s="2">
        <v>45915</v>
      </c>
      <c r="J545" s="47">
        <f>Tableau2[[#This Row],[Date Livraison]]-Tableau2[[#This Row],[Date Commande]]</f>
        <v>24</v>
      </c>
      <c r="K545">
        <f>Tableau2[[#This Row],[Date Règlement]]-Tableau2[[#This Row],[Date Facture]]</f>
        <v>15</v>
      </c>
    </row>
    <row r="546" spans="1:11" x14ac:dyDescent="0.25">
      <c r="A546" s="2">
        <v>45868</v>
      </c>
      <c r="B546" s="2">
        <v>45882</v>
      </c>
      <c r="C546">
        <v>2025545</v>
      </c>
      <c r="D546" s="2">
        <v>45900</v>
      </c>
      <c r="E546">
        <v>2</v>
      </c>
      <c r="F546" s="17">
        <v>549.79999999999995</v>
      </c>
      <c r="G546" t="s">
        <v>7</v>
      </c>
      <c r="H546" s="2">
        <v>45932</v>
      </c>
      <c r="J546" s="47">
        <f>Tableau2[[#This Row],[Date Livraison]]-Tableau2[[#This Row],[Date Commande]]</f>
        <v>14</v>
      </c>
      <c r="K546">
        <f>Tableau2[[#This Row],[Date Règlement]]-Tableau2[[#This Row],[Date Facture]]</f>
        <v>32</v>
      </c>
    </row>
    <row r="547" spans="1:11" x14ac:dyDescent="0.25">
      <c r="A547" s="2">
        <v>45848</v>
      </c>
      <c r="B547" s="2">
        <v>45883</v>
      </c>
      <c r="C547">
        <v>2025546</v>
      </c>
      <c r="D547" s="2">
        <v>45900</v>
      </c>
      <c r="E547">
        <v>8</v>
      </c>
      <c r="F547" s="17">
        <v>2079.1999999999998</v>
      </c>
      <c r="G547" t="s">
        <v>7</v>
      </c>
      <c r="H547" s="2">
        <v>45909</v>
      </c>
      <c r="J547" s="47">
        <f>Tableau2[[#This Row],[Date Livraison]]-Tableau2[[#This Row],[Date Commande]]</f>
        <v>35</v>
      </c>
      <c r="K547">
        <f>Tableau2[[#This Row],[Date Règlement]]-Tableau2[[#This Row],[Date Facture]]</f>
        <v>9</v>
      </c>
    </row>
    <row r="548" spans="1:11" x14ac:dyDescent="0.25">
      <c r="A548" s="2">
        <v>45861</v>
      </c>
      <c r="B548" s="2">
        <v>45883</v>
      </c>
      <c r="C548">
        <v>2025547</v>
      </c>
      <c r="D548" s="2">
        <v>45900</v>
      </c>
      <c r="E548">
        <v>7</v>
      </c>
      <c r="F548" s="17">
        <v>4647.5</v>
      </c>
      <c r="G548" t="s">
        <v>5</v>
      </c>
      <c r="H548" s="2">
        <v>45922</v>
      </c>
      <c r="J548" s="47">
        <f>Tableau2[[#This Row],[Date Livraison]]-Tableau2[[#This Row],[Date Commande]]</f>
        <v>22</v>
      </c>
      <c r="K548">
        <f>Tableau2[[#This Row],[Date Règlement]]-Tableau2[[#This Row],[Date Facture]]</f>
        <v>22</v>
      </c>
    </row>
    <row r="549" spans="1:11" x14ac:dyDescent="0.25">
      <c r="A549" s="2">
        <v>45865</v>
      </c>
      <c r="B549" s="2">
        <v>45883</v>
      </c>
      <c r="C549">
        <v>2025548</v>
      </c>
      <c r="D549" s="2">
        <v>45900</v>
      </c>
      <c r="E549">
        <v>7</v>
      </c>
      <c r="F549" s="17">
        <v>1674.3</v>
      </c>
      <c r="G549" t="s">
        <v>6</v>
      </c>
      <c r="H549" s="2">
        <v>45923</v>
      </c>
      <c r="J549" s="47">
        <f>Tableau2[[#This Row],[Date Livraison]]-Tableau2[[#This Row],[Date Commande]]</f>
        <v>18</v>
      </c>
      <c r="K549">
        <f>Tableau2[[#This Row],[Date Règlement]]-Tableau2[[#This Row],[Date Facture]]</f>
        <v>23</v>
      </c>
    </row>
    <row r="550" spans="1:11" x14ac:dyDescent="0.25">
      <c r="A550" s="2">
        <v>45870</v>
      </c>
      <c r="B550" s="2">
        <v>45883</v>
      </c>
      <c r="C550">
        <v>2025549</v>
      </c>
      <c r="D550" s="2">
        <v>45900</v>
      </c>
      <c r="E550">
        <v>1</v>
      </c>
      <c r="F550" s="17">
        <v>670.1</v>
      </c>
      <c r="G550" t="s">
        <v>5</v>
      </c>
      <c r="H550" s="2">
        <v>45942</v>
      </c>
      <c r="J550" s="47">
        <f>Tableau2[[#This Row],[Date Livraison]]-Tableau2[[#This Row],[Date Commande]]</f>
        <v>13</v>
      </c>
      <c r="K550">
        <f>Tableau2[[#This Row],[Date Règlement]]-Tableau2[[#This Row],[Date Facture]]</f>
        <v>42</v>
      </c>
    </row>
    <row r="551" spans="1:11" x14ac:dyDescent="0.25">
      <c r="A551" s="2">
        <v>45838</v>
      </c>
      <c r="B551" s="2">
        <f>A551+21</f>
        <v>45859</v>
      </c>
      <c r="C551">
        <v>2025550</v>
      </c>
      <c r="D551" s="2">
        <v>45900</v>
      </c>
      <c r="E551">
        <v>5</v>
      </c>
      <c r="F551" s="17">
        <v>1511.9</v>
      </c>
      <c r="G551" t="s">
        <v>7</v>
      </c>
      <c r="H551" s="2">
        <v>45908</v>
      </c>
      <c r="J551" s="47">
        <f>Tableau2[[#This Row],[Date Livraison]]-Tableau2[[#This Row],[Date Commande]]</f>
        <v>21</v>
      </c>
      <c r="K551">
        <f>Tableau2[[#This Row],[Date Règlement]]-Tableau2[[#This Row],[Date Facture]]</f>
        <v>8</v>
      </c>
    </row>
    <row r="552" spans="1:11" x14ac:dyDescent="0.25">
      <c r="A552" s="2">
        <v>45842</v>
      </c>
      <c r="B552" s="2">
        <v>45884</v>
      </c>
      <c r="C552">
        <v>2025551</v>
      </c>
      <c r="D552" s="2">
        <v>45900</v>
      </c>
      <c r="E552">
        <v>8</v>
      </c>
      <c r="F552" s="17">
        <v>2079.1999999999998</v>
      </c>
      <c r="G552" t="s">
        <v>7</v>
      </c>
      <c r="H552" s="2">
        <v>45960</v>
      </c>
      <c r="J552" s="47">
        <f>Tableau2[[#This Row],[Date Livraison]]-Tableau2[[#This Row],[Date Commande]]</f>
        <v>42</v>
      </c>
      <c r="K552">
        <f>Tableau2[[#This Row],[Date Règlement]]-Tableau2[[#This Row],[Date Facture]]</f>
        <v>60</v>
      </c>
    </row>
    <row r="553" spans="1:11" x14ac:dyDescent="0.25">
      <c r="A553" s="2">
        <v>45853</v>
      </c>
      <c r="B553" s="2">
        <v>45884</v>
      </c>
      <c r="C553">
        <v>2025552</v>
      </c>
      <c r="D553" s="2">
        <v>45900</v>
      </c>
      <c r="E553">
        <v>3</v>
      </c>
      <c r="F553" s="17">
        <v>869.7</v>
      </c>
      <c r="G553" t="s">
        <v>7</v>
      </c>
      <c r="H553" s="2">
        <v>45925</v>
      </c>
      <c r="J553" s="47">
        <f>Tableau2[[#This Row],[Date Livraison]]-Tableau2[[#This Row],[Date Commande]]</f>
        <v>31</v>
      </c>
      <c r="K553">
        <f>Tableau2[[#This Row],[Date Règlement]]-Tableau2[[#This Row],[Date Facture]]</f>
        <v>25</v>
      </c>
    </row>
    <row r="554" spans="1:11" x14ac:dyDescent="0.25">
      <c r="A554" s="2">
        <v>45860</v>
      </c>
      <c r="B554" s="2">
        <v>45884</v>
      </c>
      <c r="C554">
        <v>2025553</v>
      </c>
      <c r="D554" s="2">
        <v>45900</v>
      </c>
      <c r="E554">
        <v>2</v>
      </c>
      <c r="F554" s="17">
        <v>559.79999999999995</v>
      </c>
      <c r="G554" t="s">
        <v>7</v>
      </c>
      <c r="H554" s="2">
        <v>45960</v>
      </c>
      <c r="J554" s="47">
        <f>Tableau2[[#This Row],[Date Livraison]]-Tableau2[[#This Row],[Date Commande]]</f>
        <v>24</v>
      </c>
      <c r="K554">
        <f>Tableau2[[#This Row],[Date Règlement]]-Tableau2[[#This Row],[Date Facture]]</f>
        <v>60</v>
      </c>
    </row>
    <row r="555" spans="1:11" x14ac:dyDescent="0.25">
      <c r="A555" s="2">
        <v>45862</v>
      </c>
      <c r="B555" s="2">
        <v>45884</v>
      </c>
      <c r="C555">
        <v>2025554</v>
      </c>
      <c r="D555" s="2">
        <v>45900</v>
      </c>
      <c r="E555">
        <v>9</v>
      </c>
      <c r="F555" s="17">
        <v>6198.8</v>
      </c>
      <c r="G555" t="s">
        <v>5</v>
      </c>
      <c r="H555" s="2">
        <v>45949</v>
      </c>
      <c r="J555" s="47">
        <f>Tableau2[[#This Row],[Date Livraison]]-Tableau2[[#This Row],[Date Commande]]</f>
        <v>22</v>
      </c>
      <c r="K555">
        <f>Tableau2[[#This Row],[Date Règlement]]-Tableau2[[#This Row],[Date Facture]]</f>
        <v>49</v>
      </c>
    </row>
    <row r="556" spans="1:11" x14ac:dyDescent="0.25">
      <c r="A556" s="2">
        <v>45865</v>
      </c>
      <c r="B556" s="2">
        <v>45884</v>
      </c>
      <c r="C556">
        <v>2025555</v>
      </c>
      <c r="D556" s="2">
        <v>45900</v>
      </c>
      <c r="E556">
        <v>1</v>
      </c>
      <c r="F556" s="17">
        <v>275.60000000000002</v>
      </c>
      <c r="G556" t="s">
        <v>6</v>
      </c>
      <c r="H556" s="2">
        <v>45914</v>
      </c>
      <c r="J556" s="47">
        <f>Tableau2[[#This Row],[Date Livraison]]-Tableau2[[#This Row],[Date Commande]]</f>
        <v>19</v>
      </c>
      <c r="K556">
        <f>Tableau2[[#This Row],[Date Règlement]]-Tableau2[[#This Row],[Date Facture]]</f>
        <v>14</v>
      </c>
    </row>
    <row r="557" spans="1:11" x14ac:dyDescent="0.25">
      <c r="A557" s="2">
        <v>45870</v>
      </c>
      <c r="B557" s="2">
        <v>45884</v>
      </c>
      <c r="C557">
        <v>2025556</v>
      </c>
      <c r="D557" s="2">
        <v>45900</v>
      </c>
      <c r="E557">
        <v>3</v>
      </c>
      <c r="F557" s="17">
        <v>914.6</v>
      </c>
      <c r="G557" t="s">
        <v>7</v>
      </c>
      <c r="H557" s="2">
        <v>45932</v>
      </c>
      <c r="J557" s="47">
        <f>Tableau2[[#This Row],[Date Livraison]]-Tableau2[[#This Row],[Date Commande]]</f>
        <v>14</v>
      </c>
      <c r="K557">
        <f>Tableau2[[#This Row],[Date Règlement]]-Tableau2[[#This Row],[Date Facture]]</f>
        <v>32</v>
      </c>
    </row>
    <row r="558" spans="1:11" x14ac:dyDescent="0.25">
      <c r="A558" s="2">
        <v>45843</v>
      </c>
      <c r="B558" s="2">
        <v>45885</v>
      </c>
      <c r="C558">
        <v>2025557</v>
      </c>
      <c r="D558" s="2">
        <v>45900</v>
      </c>
      <c r="E558">
        <v>8</v>
      </c>
      <c r="F558" s="17">
        <v>5361.1</v>
      </c>
      <c r="G558" t="s">
        <v>5</v>
      </c>
      <c r="H558" s="2">
        <v>45914</v>
      </c>
      <c r="J558" s="47">
        <f>Tableau2[[#This Row],[Date Livraison]]-Tableau2[[#This Row],[Date Commande]]</f>
        <v>42</v>
      </c>
      <c r="K558">
        <f>Tableau2[[#This Row],[Date Règlement]]-Tableau2[[#This Row],[Date Facture]]</f>
        <v>14</v>
      </c>
    </row>
    <row r="559" spans="1:11" x14ac:dyDescent="0.25">
      <c r="A559" s="2">
        <v>45843</v>
      </c>
      <c r="B559" s="2">
        <v>45885</v>
      </c>
      <c r="C559">
        <v>2025558</v>
      </c>
      <c r="D559" s="2">
        <v>45900</v>
      </c>
      <c r="E559">
        <v>1</v>
      </c>
      <c r="F559" s="17">
        <v>271.10000000000002</v>
      </c>
      <c r="G559" t="s">
        <v>6</v>
      </c>
      <c r="H559" s="2">
        <v>45913</v>
      </c>
      <c r="J559" s="47">
        <f>Tableau2[[#This Row],[Date Livraison]]-Tableau2[[#This Row],[Date Commande]]</f>
        <v>42</v>
      </c>
      <c r="K559">
        <f>Tableau2[[#This Row],[Date Règlement]]-Tableau2[[#This Row],[Date Facture]]</f>
        <v>13</v>
      </c>
    </row>
    <row r="560" spans="1:11" x14ac:dyDescent="0.25">
      <c r="A560" s="2">
        <v>45838</v>
      </c>
      <c r="B560" s="2">
        <f>A560+23</f>
        <v>45861</v>
      </c>
      <c r="C560">
        <v>2025559</v>
      </c>
      <c r="D560" s="2">
        <v>45900</v>
      </c>
      <c r="E560">
        <v>3</v>
      </c>
      <c r="F560" s="17">
        <v>2196.6</v>
      </c>
      <c r="G560" t="s">
        <v>5</v>
      </c>
      <c r="H560" s="2">
        <v>45928</v>
      </c>
      <c r="J560" s="47">
        <f>Tableau2[[#This Row],[Date Livraison]]-Tableau2[[#This Row],[Date Commande]]</f>
        <v>23</v>
      </c>
      <c r="K560">
        <f>Tableau2[[#This Row],[Date Règlement]]-Tableau2[[#This Row],[Date Facture]]</f>
        <v>28</v>
      </c>
    </row>
    <row r="561" spans="1:11" x14ac:dyDescent="0.25">
      <c r="A561" s="2">
        <v>45866</v>
      </c>
      <c r="B561" s="2">
        <v>45886</v>
      </c>
      <c r="C561">
        <v>2025560</v>
      </c>
      <c r="D561" s="2">
        <v>45900</v>
      </c>
      <c r="E561">
        <v>5</v>
      </c>
      <c r="F561" s="17">
        <v>1337</v>
      </c>
      <c r="G561" t="s">
        <v>7</v>
      </c>
      <c r="H561" s="2">
        <v>45932</v>
      </c>
      <c r="J561" s="47">
        <f>Tableau2[[#This Row],[Date Livraison]]-Tableau2[[#This Row],[Date Commande]]</f>
        <v>20</v>
      </c>
      <c r="K561">
        <f>Tableau2[[#This Row],[Date Règlement]]-Tableau2[[#This Row],[Date Facture]]</f>
        <v>32</v>
      </c>
    </row>
    <row r="562" spans="1:11" x14ac:dyDescent="0.25">
      <c r="A562" s="2">
        <v>45852</v>
      </c>
      <c r="B562" s="2">
        <v>45887</v>
      </c>
      <c r="C562">
        <v>2025561</v>
      </c>
      <c r="D562" s="2">
        <v>45900</v>
      </c>
      <c r="E562">
        <v>6</v>
      </c>
      <c r="F562" s="17">
        <v>1814.3</v>
      </c>
      <c r="G562" t="s">
        <v>7</v>
      </c>
      <c r="H562" s="2">
        <v>45912</v>
      </c>
      <c r="J562" s="47">
        <f>Tableau2[[#This Row],[Date Livraison]]-Tableau2[[#This Row],[Date Commande]]</f>
        <v>35</v>
      </c>
      <c r="K562">
        <f>Tableau2[[#This Row],[Date Règlement]]-Tableau2[[#This Row],[Date Facture]]</f>
        <v>12</v>
      </c>
    </row>
    <row r="563" spans="1:11" x14ac:dyDescent="0.25">
      <c r="A563" s="2">
        <v>45863</v>
      </c>
      <c r="B563" s="2">
        <v>45887</v>
      </c>
      <c r="C563">
        <v>2025562</v>
      </c>
      <c r="D563" s="2">
        <v>45900</v>
      </c>
      <c r="E563">
        <v>9</v>
      </c>
      <c r="F563" s="17">
        <v>2439.6999999999998</v>
      </c>
      <c r="G563" t="s">
        <v>6</v>
      </c>
      <c r="H563" s="2">
        <v>45918</v>
      </c>
      <c r="J563" s="47">
        <f>Tableau2[[#This Row],[Date Livraison]]-Tableau2[[#This Row],[Date Commande]]</f>
        <v>24</v>
      </c>
      <c r="K563">
        <f>Tableau2[[#This Row],[Date Règlement]]-Tableau2[[#This Row],[Date Facture]]</f>
        <v>18</v>
      </c>
    </row>
    <row r="564" spans="1:11" x14ac:dyDescent="0.25">
      <c r="A564" s="2">
        <v>45842</v>
      </c>
      <c r="B564" s="2">
        <f>A564+21</f>
        <v>45863</v>
      </c>
      <c r="C564">
        <v>2025563</v>
      </c>
      <c r="D564" s="2">
        <v>45900</v>
      </c>
      <c r="E564">
        <v>4</v>
      </c>
      <c r="F564" s="17">
        <v>2854.3</v>
      </c>
      <c r="G564" t="s">
        <v>5</v>
      </c>
      <c r="H564" s="2">
        <v>45934</v>
      </c>
      <c r="J564" s="47">
        <f>Tableau2[[#This Row],[Date Livraison]]-Tableau2[[#This Row],[Date Commande]]</f>
        <v>21</v>
      </c>
      <c r="K564">
        <f>Tableau2[[#This Row],[Date Règlement]]-Tableau2[[#This Row],[Date Facture]]</f>
        <v>34</v>
      </c>
    </row>
    <row r="565" spans="1:11" x14ac:dyDescent="0.25">
      <c r="A565" s="2">
        <v>45857</v>
      </c>
      <c r="B565" s="2">
        <v>45888</v>
      </c>
      <c r="C565">
        <v>2025564</v>
      </c>
      <c r="D565" s="2">
        <v>45900</v>
      </c>
      <c r="E565">
        <v>9</v>
      </c>
      <c r="F565" s="17">
        <v>2653.9</v>
      </c>
      <c r="G565" t="s">
        <v>7</v>
      </c>
      <c r="H565" s="2">
        <v>45960</v>
      </c>
      <c r="J565" s="47">
        <f>Tableau2[[#This Row],[Date Livraison]]-Tableau2[[#This Row],[Date Commande]]</f>
        <v>31</v>
      </c>
      <c r="K565">
        <f>Tableau2[[#This Row],[Date Règlement]]-Tableau2[[#This Row],[Date Facture]]</f>
        <v>60</v>
      </c>
    </row>
    <row r="566" spans="1:11" x14ac:dyDescent="0.25">
      <c r="A566" s="2">
        <v>45859</v>
      </c>
      <c r="B566" s="2">
        <v>45888</v>
      </c>
      <c r="C566">
        <v>2025565</v>
      </c>
      <c r="D566" s="2">
        <v>45900</v>
      </c>
      <c r="E566">
        <v>3</v>
      </c>
      <c r="F566" s="17">
        <v>1954.6</v>
      </c>
      <c r="G566" t="s">
        <v>5</v>
      </c>
      <c r="H566" s="2">
        <v>45924</v>
      </c>
      <c r="J566" s="47">
        <f>Tableau2[[#This Row],[Date Livraison]]-Tableau2[[#This Row],[Date Commande]]</f>
        <v>29</v>
      </c>
      <c r="K566">
        <f>Tableau2[[#This Row],[Date Règlement]]-Tableau2[[#This Row],[Date Facture]]</f>
        <v>24</v>
      </c>
    </row>
    <row r="567" spans="1:11" x14ac:dyDescent="0.25">
      <c r="A567" s="2">
        <v>45862</v>
      </c>
      <c r="B567" s="2">
        <v>45888</v>
      </c>
      <c r="C567">
        <v>2025566</v>
      </c>
      <c r="D567" s="2">
        <v>45900</v>
      </c>
      <c r="E567">
        <v>7</v>
      </c>
      <c r="F567" s="17">
        <v>5299.1</v>
      </c>
      <c r="G567" t="s">
        <v>5</v>
      </c>
      <c r="H567" s="2">
        <v>45936</v>
      </c>
      <c r="J567" s="47">
        <f>Tableau2[[#This Row],[Date Livraison]]-Tableau2[[#This Row],[Date Commande]]</f>
        <v>26</v>
      </c>
      <c r="K567">
        <f>Tableau2[[#This Row],[Date Règlement]]-Tableau2[[#This Row],[Date Facture]]</f>
        <v>36</v>
      </c>
    </row>
    <row r="568" spans="1:11" x14ac:dyDescent="0.25">
      <c r="A568" s="2">
        <v>45850</v>
      </c>
      <c r="B568" s="2">
        <v>45889</v>
      </c>
      <c r="C568">
        <v>2025567</v>
      </c>
      <c r="D568" s="2">
        <v>45900</v>
      </c>
      <c r="E568">
        <v>2</v>
      </c>
      <c r="F568" s="17">
        <v>519.79999999999995</v>
      </c>
      <c r="G568" t="s">
        <v>7</v>
      </c>
      <c r="H568" s="2">
        <v>45933</v>
      </c>
      <c r="J568" s="47">
        <f>Tableau2[[#This Row],[Date Livraison]]-Tableau2[[#This Row],[Date Commande]]</f>
        <v>39</v>
      </c>
      <c r="K568">
        <f>Tableau2[[#This Row],[Date Règlement]]-Tableau2[[#This Row],[Date Facture]]</f>
        <v>33</v>
      </c>
    </row>
    <row r="569" spans="1:11" x14ac:dyDescent="0.25">
      <c r="A569" s="2">
        <v>45862</v>
      </c>
      <c r="B569" s="2">
        <v>45889</v>
      </c>
      <c r="C569">
        <v>2025568</v>
      </c>
      <c r="D569" s="2">
        <v>45900</v>
      </c>
      <c r="E569">
        <v>2</v>
      </c>
      <c r="F569" s="17">
        <v>1352.7</v>
      </c>
      <c r="G569" t="s">
        <v>5</v>
      </c>
      <c r="H569" s="2">
        <v>45948</v>
      </c>
      <c r="J569" s="47">
        <f>Tableau2[[#This Row],[Date Livraison]]-Tableau2[[#This Row],[Date Commande]]</f>
        <v>27</v>
      </c>
      <c r="K569">
        <f>Tableau2[[#This Row],[Date Règlement]]-Tableau2[[#This Row],[Date Facture]]</f>
        <v>48</v>
      </c>
    </row>
    <row r="570" spans="1:11" x14ac:dyDescent="0.25">
      <c r="A570" s="2">
        <v>45854</v>
      </c>
      <c r="B570" s="2">
        <v>45890</v>
      </c>
      <c r="C570">
        <v>2025569</v>
      </c>
      <c r="D570" s="2">
        <v>45900</v>
      </c>
      <c r="E570">
        <v>4</v>
      </c>
      <c r="F570" s="17">
        <v>2730.2</v>
      </c>
      <c r="G570" t="s">
        <v>5</v>
      </c>
      <c r="H570" s="2">
        <v>45930</v>
      </c>
      <c r="J570" s="47">
        <f>Tableau2[[#This Row],[Date Livraison]]-Tableau2[[#This Row],[Date Commande]]</f>
        <v>36</v>
      </c>
      <c r="K570">
        <f>Tableau2[[#This Row],[Date Règlement]]-Tableau2[[#This Row],[Date Facture]]</f>
        <v>30</v>
      </c>
    </row>
    <row r="571" spans="1:11" x14ac:dyDescent="0.25">
      <c r="A571" s="2">
        <v>45859</v>
      </c>
      <c r="B571" s="2">
        <v>45890</v>
      </c>
      <c r="C571">
        <v>2025570</v>
      </c>
      <c r="D571" s="2">
        <v>45900</v>
      </c>
      <c r="E571">
        <v>5</v>
      </c>
      <c r="F571" s="17">
        <v>3257.6</v>
      </c>
      <c r="G571" t="s">
        <v>5</v>
      </c>
      <c r="H571" s="2">
        <v>45955</v>
      </c>
      <c r="J571" s="47">
        <f>Tableau2[[#This Row],[Date Livraison]]-Tableau2[[#This Row],[Date Commande]]</f>
        <v>31</v>
      </c>
      <c r="K571">
        <f>Tableau2[[#This Row],[Date Règlement]]-Tableau2[[#This Row],[Date Facture]]</f>
        <v>55</v>
      </c>
    </row>
    <row r="572" spans="1:11" x14ac:dyDescent="0.25">
      <c r="A572" s="2">
        <v>45879</v>
      </c>
      <c r="B572" s="2">
        <v>45890</v>
      </c>
      <c r="C572">
        <v>2025571</v>
      </c>
      <c r="D572" s="2">
        <v>45900</v>
      </c>
      <c r="E572">
        <v>5</v>
      </c>
      <c r="F572" s="17">
        <v>1332.6</v>
      </c>
      <c r="G572" t="s">
        <v>6</v>
      </c>
      <c r="H572" s="2">
        <v>45908</v>
      </c>
      <c r="J572" s="47">
        <f>Tableau2[[#This Row],[Date Livraison]]-Tableau2[[#This Row],[Date Commande]]</f>
        <v>11</v>
      </c>
      <c r="K572">
        <f>Tableau2[[#This Row],[Date Règlement]]-Tableau2[[#This Row],[Date Facture]]</f>
        <v>8</v>
      </c>
    </row>
    <row r="573" spans="1:11" x14ac:dyDescent="0.25">
      <c r="A573" s="2">
        <v>45870</v>
      </c>
      <c r="B573" s="2">
        <v>45891</v>
      </c>
      <c r="C573">
        <v>2025572</v>
      </c>
      <c r="D573" s="2">
        <v>45900</v>
      </c>
      <c r="E573">
        <v>9</v>
      </c>
      <c r="F573" s="17">
        <v>2496.5</v>
      </c>
      <c r="G573" t="s">
        <v>7</v>
      </c>
      <c r="H573" s="2">
        <v>45964</v>
      </c>
      <c r="J573" s="47">
        <f>Tableau2[[#This Row],[Date Livraison]]-Tableau2[[#This Row],[Date Commande]]</f>
        <v>21</v>
      </c>
      <c r="K573">
        <f>Tableau2[[#This Row],[Date Règlement]]-Tableau2[[#This Row],[Date Facture]]</f>
        <v>64</v>
      </c>
    </row>
    <row r="574" spans="1:11" x14ac:dyDescent="0.25">
      <c r="A574" s="2">
        <v>45876</v>
      </c>
      <c r="B574" s="2">
        <v>45891</v>
      </c>
      <c r="C574">
        <v>2025573</v>
      </c>
      <c r="D574" s="2">
        <v>45900</v>
      </c>
      <c r="E574">
        <v>4</v>
      </c>
      <c r="F574" s="17">
        <v>2779.8</v>
      </c>
      <c r="G574" t="s">
        <v>5</v>
      </c>
      <c r="H574" s="2">
        <v>45949</v>
      </c>
      <c r="J574" s="47">
        <f>Tableau2[[#This Row],[Date Livraison]]-Tableau2[[#This Row],[Date Commande]]</f>
        <v>15</v>
      </c>
      <c r="K574">
        <f>Tableau2[[#This Row],[Date Règlement]]-Tableau2[[#This Row],[Date Facture]]</f>
        <v>49</v>
      </c>
    </row>
    <row r="575" spans="1:11" x14ac:dyDescent="0.25">
      <c r="A575" s="2">
        <v>45850</v>
      </c>
      <c r="B575" s="2">
        <f>A575+21</f>
        <v>45871</v>
      </c>
      <c r="C575">
        <v>2025574</v>
      </c>
      <c r="D575" s="2">
        <v>45900</v>
      </c>
      <c r="E575">
        <v>4</v>
      </c>
      <c r="F575" s="17">
        <v>947.6</v>
      </c>
      <c r="G575" t="s">
        <v>6</v>
      </c>
      <c r="H575" s="2">
        <v>45953</v>
      </c>
      <c r="J575" s="47">
        <f>Tableau2[[#This Row],[Date Livraison]]-Tableau2[[#This Row],[Date Commande]]</f>
        <v>21</v>
      </c>
      <c r="K575">
        <f>Tableau2[[#This Row],[Date Règlement]]-Tableau2[[#This Row],[Date Facture]]</f>
        <v>53</v>
      </c>
    </row>
    <row r="576" spans="1:11" x14ac:dyDescent="0.25">
      <c r="A576" s="2">
        <v>45859</v>
      </c>
      <c r="B576" s="2">
        <v>45892</v>
      </c>
      <c r="C576">
        <v>2025575</v>
      </c>
      <c r="D576" s="2">
        <v>45900</v>
      </c>
      <c r="E576">
        <v>5</v>
      </c>
      <c r="F576" s="17">
        <v>1324.5</v>
      </c>
      <c r="G576" t="s">
        <v>7</v>
      </c>
      <c r="H576" s="2">
        <v>45925</v>
      </c>
      <c r="J576" s="47">
        <f>Tableau2[[#This Row],[Date Livraison]]-Tableau2[[#This Row],[Date Commande]]</f>
        <v>33</v>
      </c>
      <c r="K576">
        <f>Tableau2[[#This Row],[Date Règlement]]-Tableau2[[#This Row],[Date Facture]]</f>
        <v>25</v>
      </c>
    </row>
    <row r="577" spans="1:11" x14ac:dyDescent="0.25">
      <c r="A577" s="2">
        <v>45862</v>
      </c>
      <c r="B577" s="2">
        <v>45892</v>
      </c>
      <c r="C577">
        <v>2025576</v>
      </c>
      <c r="D577" s="2">
        <v>45900</v>
      </c>
      <c r="E577">
        <v>6</v>
      </c>
      <c r="F577" s="17">
        <v>1784.3</v>
      </c>
      <c r="G577" t="s">
        <v>7</v>
      </c>
      <c r="H577" s="2">
        <v>45921</v>
      </c>
      <c r="J577" s="47">
        <f>Tableau2[[#This Row],[Date Livraison]]-Tableau2[[#This Row],[Date Commande]]</f>
        <v>30</v>
      </c>
      <c r="K577">
        <f>Tableau2[[#This Row],[Date Règlement]]-Tableau2[[#This Row],[Date Facture]]</f>
        <v>21</v>
      </c>
    </row>
    <row r="578" spans="1:11" x14ac:dyDescent="0.25">
      <c r="A578" s="2">
        <v>45868</v>
      </c>
      <c r="B578" s="2">
        <v>45892</v>
      </c>
      <c r="C578">
        <v>2025577</v>
      </c>
      <c r="D578" s="2">
        <v>45900</v>
      </c>
      <c r="E578">
        <v>1</v>
      </c>
      <c r="F578" s="17">
        <v>234.6</v>
      </c>
      <c r="G578" t="s">
        <v>6</v>
      </c>
      <c r="H578" s="2">
        <v>45945</v>
      </c>
      <c r="J578" s="47">
        <f>Tableau2[[#This Row],[Date Livraison]]-Tableau2[[#This Row],[Date Commande]]</f>
        <v>24</v>
      </c>
      <c r="K578">
        <f>Tableau2[[#This Row],[Date Règlement]]-Tableau2[[#This Row],[Date Facture]]</f>
        <v>45</v>
      </c>
    </row>
    <row r="579" spans="1:11" x14ac:dyDescent="0.25">
      <c r="A579" s="2">
        <v>45855</v>
      </c>
      <c r="B579" s="2">
        <v>45893</v>
      </c>
      <c r="C579">
        <v>2025578</v>
      </c>
      <c r="D579" s="2">
        <v>45900</v>
      </c>
      <c r="E579">
        <v>3</v>
      </c>
      <c r="F579" s="17">
        <v>2029</v>
      </c>
      <c r="G579" t="s">
        <v>5</v>
      </c>
      <c r="H579" s="2">
        <v>45928</v>
      </c>
      <c r="J579" s="47">
        <f>Tableau2[[#This Row],[Date Livraison]]-Tableau2[[#This Row],[Date Commande]]</f>
        <v>38</v>
      </c>
      <c r="K579">
        <f>Tableau2[[#This Row],[Date Règlement]]-Tableau2[[#This Row],[Date Facture]]</f>
        <v>28</v>
      </c>
    </row>
    <row r="580" spans="1:11" x14ac:dyDescent="0.25">
      <c r="A580" s="2">
        <v>45860</v>
      </c>
      <c r="B580" s="2">
        <v>45893</v>
      </c>
      <c r="C580">
        <v>2025579</v>
      </c>
      <c r="D580" s="2">
        <v>45900</v>
      </c>
      <c r="E580">
        <v>6</v>
      </c>
      <c r="F580" s="17">
        <v>1489.8</v>
      </c>
      <c r="G580" t="s">
        <v>6</v>
      </c>
      <c r="H580" s="2">
        <v>45923</v>
      </c>
      <c r="J580" s="47">
        <f>Tableau2[[#This Row],[Date Livraison]]-Tableau2[[#This Row],[Date Commande]]</f>
        <v>33</v>
      </c>
      <c r="K580">
        <f>Tableau2[[#This Row],[Date Règlement]]-Tableau2[[#This Row],[Date Facture]]</f>
        <v>23</v>
      </c>
    </row>
    <row r="581" spans="1:11" x14ac:dyDescent="0.25">
      <c r="A581" s="2">
        <v>45863</v>
      </c>
      <c r="B581" s="2">
        <v>45893</v>
      </c>
      <c r="C581">
        <v>2025580</v>
      </c>
      <c r="D581" s="2">
        <v>45900</v>
      </c>
      <c r="E581">
        <v>9</v>
      </c>
      <c r="F581" s="17">
        <v>2460.1999999999998</v>
      </c>
      <c r="G581" t="s">
        <v>6</v>
      </c>
      <c r="H581" s="2">
        <v>45910</v>
      </c>
      <c r="J581" s="47">
        <f>Tableau2[[#This Row],[Date Livraison]]-Tableau2[[#This Row],[Date Commande]]</f>
        <v>30</v>
      </c>
      <c r="K581">
        <f>Tableau2[[#This Row],[Date Règlement]]-Tableau2[[#This Row],[Date Facture]]</f>
        <v>10</v>
      </c>
    </row>
    <row r="582" spans="1:11" x14ac:dyDescent="0.25">
      <c r="A582" s="2">
        <v>45866</v>
      </c>
      <c r="B582" s="2">
        <v>45893</v>
      </c>
      <c r="C582">
        <v>2025581</v>
      </c>
      <c r="D582" s="2">
        <v>45900</v>
      </c>
      <c r="E582">
        <v>5</v>
      </c>
      <c r="F582" s="17">
        <v>3412.8</v>
      </c>
      <c r="G582" t="s">
        <v>5</v>
      </c>
      <c r="H582" s="2">
        <v>45929</v>
      </c>
      <c r="J582" s="47">
        <f>Tableau2[[#This Row],[Date Livraison]]-Tableau2[[#This Row],[Date Commande]]</f>
        <v>27</v>
      </c>
      <c r="K582">
        <f>Tableau2[[#This Row],[Date Règlement]]-Tableau2[[#This Row],[Date Facture]]</f>
        <v>29</v>
      </c>
    </row>
    <row r="583" spans="1:11" x14ac:dyDescent="0.25">
      <c r="A583" s="2">
        <v>45858</v>
      </c>
      <c r="B583" s="2">
        <v>45894</v>
      </c>
      <c r="C583">
        <v>2025582</v>
      </c>
      <c r="D583" s="2">
        <v>45900</v>
      </c>
      <c r="E583">
        <v>5</v>
      </c>
      <c r="F583" s="17">
        <v>3319.7</v>
      </c>
      <c r="G583" t="s">
        <v>5</v>
      </c>
      <c r="H583" s="2">
        <v>45928</v>
      </c>
      <c r="J583" s="47">
        <f>Tableau2[[#This Row],[Date Livraison]]-Tableau2[[#This Row],[Date Commande]]</f>
        <v>36</v>
      </c>
      <c r="K583">
        <f>Tableau2[[#This Row],[Date Règlement]]-Tableau2[[#This Row],[Date Facture]]</f>
        <v>28</v>
      </c>
    </row>
    <row r="584" spans="1:11" x14ac:dyDescent="0.25">
      <c r="A584" s="2">
        <v>45875</v>
      </c>
      <c r="B584" s="2">
        <v>45894</v>
      </c>
      <c r="C584">
        <v>2025583</v>
      </c>
      <c r="D584" s="2">
        <v>45900</v>
      </c>
      <c r="E584">
        <v>1</v>
      </c>
      <c r="F584" s="17">
        <v>250.6</v>
      </c>
      <c r="G584" t="s">
        <v>6</v>
      </c>
      <c r="H584" s="2">
        <v>45939</v>
      </c>
      <c r="J584" s="47">
        <f>Tableau2[[#This Row],[Date Livraison]]-Tableau2[[#This Row],[Date Commande]]</f>
        <v>19</v>
      </c>
      <c r="K584">
        <f>Tableau2[[#This Row],[Date Règlement]]-Tableau2[[#This Row],[Date Facture]]</f>
        <v>39</v>
      </c>
    </row>
    <row r="585" spans="1:11" x14ac:dyDescent="0.25">
      <c r="A585" s="2">
        <v>45851</v>
      </c>
      <c r="B585" s="2">
        <f>A585+21</f>
        <v>45872</v>
      </c>
      <c r="C585">
        <v>2025584</v>
      </c>
      <c r="D585" s="2">
        <v>45900</v>
      </c>
      <c r="E585">
        <v>2</v>
      </c>
      <c r="F585" s="17">
        <v>1377.5</v>
      </c>
      <c r="G585" t="s">
        <v>5</v>
      </c>
      <c r="H585" s="2">
        <v>45951</v>
      </c>
      <c r="J585" s="47">
        <f>Tableau2[[#This Row],[Date Livraison]]-Tableau2[[#This Row],[Date Commande]]</f>
        <v>21</v>
      </c>
      <c r="K585">
        <f>Tableau2[[#This Row],[Date Règlement]]-Tableau2[[#This Row],[Date Facture]]</f>
        <v>51</v>
      </c>
    </row>
    <row r="586" spans="1:11" x14ac:dyDescent="0.25">
      <c r="A586" s="2">
        <v>45866</v>
      </c>
      <c r="B586" s="2">
        <v>45895</v>
      </c>
      <c r="C586">
        <v>2025585</v>
      </c>
      <c r="D586" s="2">
        <v>45900</v>
      </c>
      <c r="E586">
        <v>2</v>
      </c>
      <c r="F586" s="17">
        <v>519.79999999999995</v>
      </c>
      <c r="G586" t="s">
        <v>7</v>
      </c>
      <c r="H586" s="2">
        <v>45915</v>
      </c>
      <c r="J586" s="47">
        <f>Tableau2[[#This Row],[Date Livraison]]-Tableau2[[#This Row],[Date Commande]]</f>
        <v>29</v>
      </c>
      <c r="K586">
        <f>Tableau2[[#This Row],[Date Règlement]]-Tableau2[[#This Row],[Date Facture]]</f>
        <v>15</v>
      </c>
    </row>
    <row r="587" spans="1:11" x14ac:dyDescent="0.25">
      <c r="A587" s="2">
        <v>45878</v>
      </c>
      <c r="B587" s="2">
        <v>45895</v>
      </c>
      <c r="C587">
        <v>2025586</v>
      </c>
      <c r="D587" s="2">
        <v>45900</v>
      </c>
      <c r="E587">
        <v>1</v>
      </c>
      <c r="F587" s="17">
        <v>241.5</v>
      </c>
      <c r="G587" t="s">
        <v>6</v>
      </c>
      <c r="H587" s="2">
        <v>45921</v>
      </c>
      <c r="J587" s="47">
        <f>Tableau2[[#This Row],[Date Livraison]]-Tableau2[[#This Row],[Date Commande]]</f>
        <v>17</v>
      </c>
      <c r="K587">
        <f>Tableau2[[#This Row],[Date Règlement]]-Tableau2[[#This Row],[Date Facture]]</f>
        <v>21</v>
      </c>
    </row>
    <row r="588" spans="1:11" x14ac:dyDescent="0.25">
      <c r="A588" s="2">
        <v>45865</v>
      </c>
      <c r="B588" s="2">
        <v>45896</v>
      </c>
      <c r="C588">
        <v>2025587</v>
      </c>
      <c r="D588" s="2">
        <v>45900</v>
      </c>
      <c r="E588">
        <v>4</v>
      </c>
      <c r="F588" s="17">
        <v>1057</v>
      </c>
      <c r="G588" t="s">
        <v>6</v>
      </c>
      <c r="H588" s="2">
        <v>45963</v>
      </c>
      <c r="J588" s="47">
        <f>Tableau2[[#This Row],[Date Livraison]]-Tableau2[[#This Row],[Date Commande]]</f>
        <v>31</v>
      </c>
      <c r="K588">
        <f>Tableau2[[#This Row],[Date Règlement]]-Tableau2[[#This Row],[Date Facture]]</f>
        <v>63</v>
      </c>
    </row>
    <row r="589" spans="1:11" x14ac:dyDescent="0.25">
      <c r="A589" s="2">
        <v>45872</v>
      </c>
      <c r="B589" s="2">
        <v>45896</v>
      </c>
      <c r="C589">
        <v>2025588</v>
      </c>
      <c r="D589" s="2">
        <v>45900</v>
      </c>
      <c r="E589">
        <v>9</v>
      </c>
      <c r="F589" s="17">
        <v>2609</v>
      </c>
      <c r="G589" t="s">
        <v>7</v>
      </c>
      <c r="H589" s="2">
        <v>45923</v>
      </c>
      <c r="J589" s="47">
        <f>Tableau2[[#This Row],[Date Livraison]]-Tableau2[[#This Row],[Date Commande]]</f>
        <v>24</v>
      </c>
      <c r="K589">
        <f>Tableau2[[#This Row],[Date Règlement]]-Tableau2[[#This Row],[Date Facture]]</f>
        <v>23</v>
      </c>
    </row>
    <row r="590" spans="1:11" x14ac:dyDescent="0.25">
      <c r="A590" s="2">
        <v>45854</v>
      </c>
      <c r="B590" s="2">
        <v>45897</v>
      </c>
      <c r="C590">
        <v>2025589</v>
      </c>
      <c r="D590" s="2">
        <v>45900</v>
      </c>
      <c r="E590">
        <v>5</v>
      </c>
      <c r="F590" s="17">
        <v>3505.8</v>
      </c>
      <c r="G590" t="s">
        <v>5</v>
      </c>
      <c r="H590" s="2">
        <v>45926</v>
      </c>
      <c r="J590" s="47">
        <f>Tableau2[[#This Row],[Date Livraison]]-Tableau2[[#This Row],[Date Commande]]</f>
        <v>43</v>
      </c>
      <c r="K590">
        <f>Tableau2[[#This Row],[Date Règlement]]-Tableau2[[#This Row],[Date Facture]]</f>
        <v>26</v>
      </c>
    </row>
    <row r="591" spans="1:11" x14ac:dyDescent="0.25">
      <c r="A591" s="2">
        <v>45876</v>
      </c>
      <c r="B591" s="2">
        <v>45897</v>
      </c>
      <c r="C591">
        <v>2025590</v>
      </c>
      <c r="D591" s="2">
        <v>45900</v>
      </c>
      <c r="E591">
        <v>6</v>
      </c>
      <c r="F591" s="17">
        <v>1784.3</v>
      </c>
      <c r="G591" t="s">
        <v>7</v>
      </c>
      <c r="H591" s="2">
        <v>45947</v>
      </c>
      <c r="J591" s="47">
        <f>Tableau2[[#This Row],[Date Livraison]]-Tableau2[[#This Row],[Date Commande]]</f>
        <v>21</v>
      </c>
      <c r="K591">
        <f>Tableau2[[#This Row],[Date Règlement]]-Tableau2[[#This Row],[Date Facture]]</f>
        <v>47</v>
      </c>
    </row>
    <row r="592" spans="1:11" x14ac:dyDescent="0.25">
      <c r="A592" s="2">
        <v>45879</v>
      </c>
      <c r="B592" s="2">
        <v>45897</v>
      </c>
      <c r="C592">
        <v>2025591</v>
      </c>
      <c r="D592" s="2">
        <v>45900</v>
      </c>
      <c r="E592">
        <v>1</v>
      </c>
      <c r="F592" s="17">
        <v>297.39999999999998</v>
      </c>
      <c r="G592" t="s">
        <v>7</v>
      </c>
      <c r="H592" s="2">
        <v>45968</v>
      </c>
      <c r="J592" s="47">
        <f>Tableau2[[#This Row],[Date Livraison]]-Tableau2[[#This Row],[Date Commande]]</f>
        <v>18</v>
      </c>
      <c r="K592">
        <f>Tableau2[[#This Row],[Date Règlement]]-Tableau2[[#This Row],[Date Facture]]</f>
        <v>68</v>
      </c>
    </row>
    <row r="593" spans="1:11" x14ac:dyDescent="0.25">
      <c r="A593" s="2">
        <v>45867</v>
      </c>
      <c r="B593" s="2">
        <v>45898</v>
      </c>
      <c r="C593">
        <v>2025592</v>
      </c>
      <c r="D593" s="2">
        <v>45900</v>
      </c>
      <c r="E593">
        <v>5</v>
      </c>
      <c r="F593" s="17">
        <v>3536.9</v>
      </c>
      <c r="G593" t="s">
        <v>5</v>
      </c>
      <c r="H593" s="2">
        <v>45921</v>
      </c>
      <c r="J593" s="47">
        <f>Tableau2[[#This Row],[Date Livraison]]-Tableau2[[#This Row],[Date Commande]]</f>
        <v>31</v>
      </c>
      <c r="K593">
        <f>Tableau2[[#This Row],[Date Règlement]]-Tableau2[[#This Row],[Date Facture]]</f>
        <v>21</v>
      </c>
    </row>
    <row r="594" spans="1:11" x14ac:dyDescent="0.25">
      <c r="A594" s="2">
        <v>45868</v>
      </c>
      <c r="B594" s="2">
        <v>45898</v>
      </c>
      <c r="C594">
        <v>2025593</v>
      </c>
      <c r="D594" s="2">
        <v>45900</v>
      </c>
      <c r="E594">
        <v>5</v>
      </c>
      <c r="F594" s="17">
        <v>3692</v>
      </c>
      <c r="G594" t="s">
        <v>5</v>
      </c>
      <c r="H594" s="2">
        <v>45944</v>
      </c>
      <c r="J594" s="47">
        <f>Tableau2[[#This Row],[Date Livraison]]-Tableau2[[#This Row],[Date Commande]]</f>
        <v>30</v>
      </c>
      <c r="K594">
        <f>Tableau2[[#This Row],[Date Règlement]]-Tableau2[[#This Row],[Date Facture]]</f>
        <v>44</v>
      </c>
    </row>
    <row r="595" spans="1:11" x14ac:dyDescent="0.25">
      <c r="A595" s="2">
        <v>45870</v>
      </c>
      <c r="B595" s="2">
        <v>45898</v>
      </c>
      <c r="C595">
        <v>2025594</v>
      </c>
      <c r="D595" s="2">
        <v>45900</v>
      </c>
      <c r="E595">
        <v>3</v>
      </c>
      <c r="F595" s="17">
        <v>833.7</v>
      </c>
      <c r="G595" t="s">
        <v>6</v>
      </c>
      <c r="H595" s="2">
        <v>45961</v>
      </c>
      <c r="J595" s="47">
        <f>Tableau2[[#This Row],[Date Livraison]]-Tableau2[[#This Row],[Date Commande]]</f>
        <v>28</v>
      </c>
      <c r="K595">
        <f>Tableau2[[#This Row],[Date Règlement]]-Tableau2[[#This Row],[Date Facture]]</f>
        <v>61</v>
      </c>
    </row>
    <row r="596" spans="1:11" x14ac:dyDescent="0.25">
      <c r="A596" s="2">
        <v>45881</v>
      </c>
      <c r="B596" s="2">
        <v>45898</v>
      </c>
      <c r="C596">
        <v>2025595</v>
      </c>
      <c r="D596" s="2">
        <v>45900</v>
      </c>
      <c r="E596">
        <v>9</v>
      </c>
      <c r="F596" s="17">
        <v>6310.5</v>
      </c>
      <c r="G596" t="s">
        <v>5</v>
      </c>
      <c r="H596" s="2">
        <v>45948</v>
      </c>
      <c r="J596" s="47">
        <f>Tableau2[[#This Row],[Date Livraison]]-Tableau2[[#This Row],[Date Commande]]</f>
        <v>17</v>
      </c>
      <c r="K596">
        <f>Tableau2[[#This Row],[Date Règlement]]-Tableau2[[#This Row],[Date Facture]]</f>
        <v>48</v>
      </c>
    </row>
    <row r="597" spans="1:11" x14ac:dyDescent="0.25">
      <c r="A597" s="2">
        <v>45887</v>
      </c>
      <c r="B597" s="2">
        <v>45898</v>
      </c>
      <c r="C597">
        <v>2025596</v>
      </c>
      <c r="D597" s="2">
        <v>45900</v>
      </c>
      <c r="E597">
        <v>1</v>
      </c>
      <c r="F597" s="17">
        <v>632.9</v>
      </c>
      <c r="G597" t="s">
        <v>5</v>
      </c>
      <c r="H597" s="2">
        <v>45947</v>
      </c>
      <c r="J597" s="47">
        <f>Tableau2[[#This Row],[Date Livraison]]-Tableau2[[#This Row],[Date Commande]]</f>
        <v>11</v>
      </c>
      <c r="K597">
        <f>Tableau2[[#This Row],[Date Règlement]]-Tableau2[[#This Row],[Date Facture]]</f>
        <v>47</v>
      </c>
    </row>
    <row r="598" spans="1:11" x14ac:dyDescent="0.25">
      <c r="A598" s="2">
        <v>45868</v>
      </c>
      <c r="B598" s="2">
        <v>45899</v>
      </c>
      <c r="C598">
        <v>2025597</v>
      </c>
      <c r="D598" s="2">
        <v>45900</v>
      </c>
      <c r="E598">
        <v>1</v>
      </c>
      <c r="F598" s="17">
        <v>744.6</v>
      </c>
      <c r="G598" t="s">
        <v>5</v>
      </c>
      <c r="H598" s="2">
        <v>45948</v>
      </c>
      <c r="J598" s="47">
        <f>Tableau2[[#This Row],[Date Livraison]]-Tableau2[[#This Row],[Date Commande]]</f>
        <v>31</v>
      </c>
      <c r="K598">
        <f>Tableau2[[#This Row],[Date Règlement]]-Tableau2[[#This Row],[Date Facture]]</f>
        <v>48</v>
      </c>
    </row>
    <row r="599" spans="1:11" x14ac:dyDescent="0.25">
      <c r="A599" s="2">
        <v>45874</v>
      </c>
      <c r="B599" s="2">
        <v>45899</v>
      </c>
      <c r="C599">
        <v>2025598</v>
      </c>
      <c r="D599" s="2">
        <v>45900</v>
      </c>
      <c r="E599">
        <v>2</v>
      </c>
      <c r="F599" s="17">
        <v>594.79999999999995</v>
      </c>
      <c r="G599" t="s">
        <v>7</v>
      </c>
      <c r="H599" s="2">
        <v>45936</v>
      </c>
      <c r="J599" s="47">
        <f>Tableau2[[#This Row],[Date Livraison]]-Tableau2[[#This Row],[Date Commande]]</f>
        <v>25</v>
      </c>
      <c r="K599">
        <f>Tableau2[[#This Row],[Date Règlement]]-Tableau2[[#This Row],[Date Facture]]</f>
        <v>36</v>
      </c>
    </row>
    <row r="600" spans="1:11" x14ac:dyDescent="0.25">
      <c r="A600" s="2">
        <v>45864</v>
      </c>
      <c r="B600" s="2">
        <v>45900</v>
      </c>
      <c r="C600">
        <v>2025599</v>
      </c>
      <c r="D600" s="2">
        <v>45900</v>
      </c>
      <c r="E600">
        <v>3</v>
      </c>
      <c r="F600" s="17">
        <v>802.2</v>
      </c>
      <c r="G600" t="s">
        <v>7</v>
      </c>
      <c r="H600" s="2">
        <v>45914</v>
      </c>
      <c r="J600" s="47">
        <f>Tableau2[[#This Row],[Date Livraison]]-Tableau2[[#This Row],[Date Commande]]</f>
        <v>36</v>
      </c>
      <c r="K600">
        <f>Tableau2[[#This Row],[Date Règlement]]-Tableau2[[#This Row],[Date Facture]]</f>
        <v>14</v>
      </c>
    </row>
    <row r="601" spans="1:11" x14ac:dyDescent="0.25">
      <c r="A601" s="2">
        <v>45871</v>
      </c>
      <c r="B601" s="2">
        <v>45900</v>
      </c>
      <c r="C601">
        <v>2025600</v>
      </c>
      <c r="D601" s="2">
        <v>45900</v>
      </c>
      <c r="E601">
        <v>8</v>
      </c>
      <c r="F601" s="17">
        <v>5112.8999999999996</v>
      </c>
      <c r="G601" t="s">
        <v>5</v>
      </c>
      <c r="H601" s="2">
        <v>45966</v>
      </c>
      <c r="J601" s="47">
        <f>Tableau2[[#This Row],[Date Livraison]]-Tableau2[[#This Row],[Date Commande]]</f>
        <v>29</v>
      </c>
      <c r="K601">
        <f>Tableau2[[#This Row],[Date Règlement]]-Tableau2[[#This Row],[Date Facture]]</f>
        <v>66</v>
      </c>
    </row>
    <row r="602" spans="1:11" x14ac:dyDescent="0.25">
      <c r="A602" s="2">
        <v>45874</v>
      </c>
      <c r="B602" s="2">
        <v>45900</v>
      </c>
      <c r="C602">
        <v>2025601</v>
      </c>
      <c r="D602" s="2">
        <v>45900</v>
      </c>
      <c r="E602">
        <v>6</v>
      </c>
      <c r="F602" s="17">
        <v>1421.5</v>
      </c>
      <c r="G602" t="s">
        <v>6</v>
      </c>
      <c r="H602" s="2">
        <v>45917</v>
      </c>
      <c r="J602" s="47">
        <f>Tableau2[[#This Row],[Date Livraison]]-Tableau2[[#This Row],[Date Commande]]</f>
        <v>26</v>
      </c>
      <c r="K602">
        <f>Tableau2[[#This Row],[Date Règlement]]-Tableau2[[#This Row],[Date Facture]]</f>
        <v>17</v>
      </c>
    </row>
    <row r="603" spans="1:11" x14ac:dyDescent="0.25">
      <c r="A603" s="2">
        <v>45874</v>
      </c>
      <c r="B603" s="2">
        <v>45900</v>
      </c>
      <c r="C603">
        <v>2025602</v>
      </c>
      <c r="D603" s="2">
        <v>45900</v>
      </c>
      <c r="E603">
        <v>3</v>
      </c>
      <c r="F603" s="17">
        <v>2178</v>
      </c>
      <c r="G603" t="s">
        <v>5</v>
      </c>
      <c r="H603" s="2">
        <v>45951</v>
      </c>
      <c r="J603" s="47">
        <f>Tableau2[[#This Row],[Date Livraison]]-Tableau2[[#This Row],[Date Commande]]</f>
        <v>26</v>
      </c>
      <c r="K603">
        <f>Tableau2[[#This Row],[Date Règlement]]-Tableau2[[#This Row],[Date Facture]]</f>
        <v>51</v>
      </c>
    </row>
    <row r="604" spans="1:11" x14ac:dyDescent="0.25">
      <c r="A604" s="2">
        <v>45888</v>
      </c>
      <c r="B604" s="2">
        <v>45900</v>
      </c>
      <c r="C604">
        <v>2025603</v>
      </c>
      <c r="D604" s="2">
        <v>45900</v>
      </c>
      <c r="E604">
        <v>7</v>
      </c>
      <c r="F604" s="17">
        <v>4864.7</v>
      </c>
      <c r="G604" t="s">
        <v>5</v>
      </c>
      <c r="H604" s="2">
        <v>45950</v>
      </c>
      <c r="J604" s="47">
        <f>Tableau2[[#This Row],[Date Livraison]]-Tableau2[[#This Row],[Date Commande]]</f>
        <v>12</v>
      </c>
      <c r="K604">
        <f>Tableau2[[#This Row],[Date Règlement]]-Tableau2[[#This Row],[Date Facture]]</f>
        <v>50</v>
      </c>
    </row>
    <row r="605" spans="1:11" x14ac:dyDescent="0.25">
      <c r="A605" s="2">
        <v>45863</v>
      </c>
      <c r="B605" s="2">
        <f>A605+24</f>
        <v>45887</v>
      </c>
      <c r="C605">
        <v>2025604</v>
      </c>
      <c r="D605" s="2">
        <v>45930</v>
      </c>
      <c r="E605">
        <v>3</v>
      </c>
      <c r="F605" s="17">
        <v>817.2</v>
      </c>
      <c r="G605" t="s">
        <v>7</v>
      </c>
      <c r="H605" s="2">
        <v>45992</v>
      </c>
      <c r="J605" s="47">
        <f>Tableau2[[#This Row],[Date Livraison]]-Tableau2[[#This Row],[Date Commande]]</f>
        <v>24</v>
      </c>
      <c r="K605">
        <f>Tableau2[[#This Row],[Date Règlement]]-Tableau2[[#This Row],[Date Facture]]</f>
        <v>62</v>
      </c>
    </row>
    <row r="606" spans="1:11" x14ac:dyDescent="0.25">
      <c r="A606" s="2">
        <v>45877</v>
      </c>
      <c r="B606" s="2">
        <v>45904</v>
      </c>
      <c r="C606">
        <v>2025605</v>
      </c>
      <c r="D606" s="2">
        <v>45930</v>
      </c>
      <c r="E606">
        <v>9</v>
      </c>
      <c r="F606" s="17">
        <v>6645.6</v>
      </c>
      <c r="G606" t="s">
        <v>5</v>
      </c>
      <c r="H606" s="2">
        <v>45935</v>
      </c>
      <c r="J606" s="47">
        <f>Tableau2[[#This Row],[Date Livraison]]-Tableau2[[#This Row],[Date Commande]]</f>
        <v>27</v>
      </c>
      <c r="K606">
        <f>Tableau2[[#This Row],[Date Règlement]]-Tableau2[[#This Row],[Date Facture]]</f>
        <v>5</v>
      </c>
    </row>
    <row r="607" spans="1:11" x14ac:dyDescent="0.25">
      <c r="A607" s="2">
        <v>45864</v>
      </c>
      <c r="B607" s="2">
        <f>A607+24</f>
        <v>45888</v>
      </c>
      <c r="C607">
        <v>2025606</v>
      </c>
      <c r="D607" s="2">
        <v>45930</v>
      </c>
      <c r="E607">
        <v>6</v>
      </c>
      <c r="F607" s="17">
        <v>1604.4</v>
      </c>
      <c r="G607" t="s">
        <v>7</v>
      </c>
      <c r="H607" s="2">
        <v>45996</v>
      </c>
      <c r="J607" s="47">
        <f>Tableau2[[#This Row],[Date Livraison]]-Tableau2[[#This Row],[Date Commande]]</f>
        <v>24</v>
      </c>
      <c r="K607">
        <f>Tableau2[[#This Row],[Date Règlement]]-Tableau2[[#This Row],[Date Facture]]</f>
        <v>66</v>
      </c>
    </row>
    <row r="608" spans="1:11" x14ac:dyDescent="0.25">
      <c r="A608" s="2">
        <v>45872</v>
      </c>
      <c r="B608" s="2">
        <v>45905</v>
      </c>
      <c r="C608">
        <v>2025607</v>
      </c>
      <c r="D608" s="2">
        <v>45930</v>
      </c>
      <c r="E608">
        <v>1</v>
      </c>
      <c r="F608" s="17">
        <v>271.10000000000002</v>
      </c>
      <c r="G608" t="s">
        <v>6</v>
      </c>
      <c r="H608" s="2">
        <v>45973</v>
      </c>
      <c r="J608" s="47">
        <f>Tableau2[[#This Row],[Date Livraison]]-Tableau2[[#This Row],[Date Commande]]</f>
        <v>33</v>
      </c>
      <c r="K608">
        <f>Tableau2[[#This Row],[Date Règlement]]-Tableau2[[#This Row],[Date Facture]]</f>
        <v>43</v>
      </c>
    </row>
    <row r="609" spans="1:11" x14ac:dyDescent="0.25">
      <c r="A609" s="2">
        <v>45878</v>
      </c>
      <c r="B609" s="2">
        <v>45905</v>
      </c>
      <c r="C609">
        <v>2025608</v>
      </c>
      <c r="D609" s="2">
        <v>45930</v>
      </c>
      <c r="E609">
        <v>6</v>
      </c>
      <c r="F609" s="17">
        <v>1664.3</v>
      </c>
      <c r="G609" t="s">
        <v>7</v>
      </c>
      <c r="H609" s="2">
        <v>45976</v>
      </c>
      <c r="J609" s="47">
        <f>Tableau2[[#This Row],[Date Livraison]]-Tableau2[[#This Row],[Date Commande]]</f>
        <v>27</v>
      </c>
      <c r="K609">
        <f>Tableau2[[#This Row],[Date Règlement]]-Tableau2[[#This Row],[Date Facture]]</f>
        <v>46</v>
      </c>
    </row>
    <row r="610" spans="1:11" x14ac:dyDescent="0.25">
      <c r="A610" s="2">
        <v>45890</v>
      </c>
      <c r="B610" s="2">
        <v>45905</v>
      </c>
      <c r="C610">
        <v>2025609</v>
      </c>
      <c r="D610" s="2">
        <v>45930</v>
      </c>
      <c r="E610">
        <v>3</v>
      </c>
      <c r="F610" s="17">
        <v>840.6</v>
      </c>
      <c r="G610" t="s">
        <v>6</v>
      </c>
      <c r="H610" s="2">
        <v>45995</v>
      </c>
      <c r="J610" s="47">
        <f>Tableau2[[#This Row],[Date Livraison]]-Tableau2[[#This Row],[Date Commande]]</f>
        <v>15</v>
      </c>
      <c r="K610">
        <f>Tableau2[[#This Row],[Date Règlement]]-Tableau2[[#This Row],[Date Facture]]</f>
        <v>65</v>
      </c>
    </row>
    <row r="611" spans="1:11" x14ac:dyDescent="0.25">
      <c r="A611" s="2">
        <v>45860</v>
      </c>
      <c r="B611" s="2">
        <f>A611+24</f>
        <v>45884</v>
      </c>
      <c r="C611">
        <v>2025610</v>
      </c>
      <c r="D611" s="2">
        <v>45930</v>
      </c>
      <c r="E611">
        <v>4</v>
      </c>
      <c r="F611" s="17">
        <v>1209.5</v>
      </c>
      <c r="G611" t="s">
        <v>7</v>
      </c>
      <c r="H611" s="2">
        <v>45939</v>
      </c>
      <c r="J611" s="47">
        <f>Tableau2[[#This Row],[Date Livraison]]-Tableau2[[#This Row],[Date Commande]]</f>
        <v>24</v>
      </c>
      <c r="K611">
        <f>Tableau2[[#This Row],[Date Règlement]]-Tableau2[[#This Row],[Date Facture]]</f>
        <v>9</v>
      </c>
    </row>
    <row r="612" spans="1:11" x14ac:dyDescent="0.25">
      <c r="A612" s="2">
        <v>45869</v>
      </c>
      <c r="B612" s="2">
        <v>45907</v>
      </c>
      <c r="C612">
        <v>2025611</v>
      </c>
      <c r="D612" s="2">
        <v>45930</v>
      </c>
      <c r="E612">
        <v>9</v>
      </c>
      <c r="F612" s="17">
        <v>5863.7</v>
      </c>
      <c r="G612" t="s">
        <v>5</v>
      </c>
      <c r="H612" s="2">
        <v>45968</v>
      </c>
      <c r="J612" s="47">
        <f>Tableau2[[#This Row],[Date Livraison]]-Tableau2[[#This Row],[Date Commande]]</f>
        <v>38</v>
      </c>
      <c r="K612">
        <f>Tableau2[[#This Row],[Date Règlement]]-Tableau2[[#This Row],[Date Facture]]</f>
        <v>38</v>
      </c>
    </row>
    <row r="613" spans="1:11" x14ac:dyDescent="0.25">
      <c r="A613" s="2">
        <v>45868</v>
      </c>
      <c r="B613" s="2">
        <f>A613+24</f>
        <v>45892</v>
      </c>
      <c r="C613">
        <v>2025612</v>
      </c>
      <c r="D613" s="2">
        <v>45930</v>
      </c>
      <c r="E613">
        <v>5</v>
      </c>
      <c r="F613" s="17">
        <v>1312</v>
      </c>
      <c r="G613" t="s">
        <v>7</v>
      </c>
      <c r="H613" s="2">
        <v>45981</v>
      </c>
      <c r="J613" s="47">
        <f>Tableau2[[#This Row],[Date Livraison]]-Tableau2[[#This Row],[Date Commande]]</f>
        <v>24</v>
      </c>
      <c r="K613">
        <f>Tableau2[[#This Row],[Date Règlement]]-Tableau2[[#This Row],[Date Facture]]</f>
        <v>51</v>
      </c>
    </row>
    <row r="614" spans="1:11" x14ac:dyDescent="0.25">
      <c r="A614" s="2">
        <v>45863</v>
      </c>
      <c r="B614" s="2">
        <f>A614+21</f>
        <v>45884</v>
      </c>
      <c r="C614">
        <v>2025613</v>
      </c>
      <c r="D614" s="2">
        <v>45930</v>
      </c>
      <c r="E614">
        <v>6</v>
      </c>
      <c r="F614" s="17">
        <v>1679.3</v>
      </c>
      <c r="G614" t="s">
        <v>7</v>
      </c>
      <c r="H614" s="2">
        <v>45996</v>
      </c>
      <c r="J614" s="47">
        <f>Tableau2[[#This Row],[Date Livraison]]-Tableau2[[#This Row],[Date Commande]]</f>
        <v>21</v>
      </c>
      <c r="K614">
        <f>Tableau2[[#This Row],[Date Règlement]]-Tableau2[[#This Row],[Date Facture]]</f>
        <v>66</v>
      </c>
    </row>
    <row r="615" spans="1:11" x14ac:dyDescent="0.25">
      <c r="A615" s="2">
        <v>45891</v>
      </c>
      <c r="B615" s="2">
        <v>45910</v>
      </c>
      <c r="C615">
        <v>2025614</v>
      </c>
      <c r="D615" s="2">
        <v>45930</v>
      </c>
      <c r="E615">
        <v>3</v>
      </c>
      <c r="F615" s="17">
        <v>2252.4</v>
      </c>
      <c r="G615" t="s">
        <v>5</v>
      </c>
      <c r="H615" s="2">
        <v>45984</v>
      </c>
      <c r="J615" s="47">
        <f>Tableau2[[#This Row],[Date Livraison]]-Tableau2[[#This Row],[Date Commande]]</f>
        <v>19</v>
      </c>
      <c r="K615">
        <f>Tableau2[[#This Row],[Date Règlement]]-Tableau2[[#This Row],[Date Facture]]</f>
        <v>54</v>
      </c>
    </row>
    <row r="616" spans="1:11" x14ac:dyDescent="0.25">
      <c r="A616" s="2">
        <v>45864</v>
      </c>
      <c r="B616" s="2">
        <f>A616+24</f>
        <v>45888</v>
      </c>
      <c r="C616">
        <v>2025615</v>
      </c>
      <c r="D616" s="2">
        <v>45930</v>
      </c>
      <c r="E616">
        <v>4</v>
      </c>
      <c r="F616" s="17">
        <v>1120.8</v>
      </c>
      <c r="G616" t="s">
        <v>6</v>
      </c>
      <c r="H616" s="2">
        <v>45948</v>
      </c>
      <c r="J616" s="47">
        <f>Tableau2[[#This Row],[Date Livraison]]-Tableau2[[#This Row],[Date Commande]]</f>
        <v>24</v>
      </c>
      <c r="K616">
        <f>Tableau2[[#This Row],[Date Règlement]]-Tableau2[[#This Row],[Date Facture]]</f>
        <v>18</v>
      </c>
    </row>
    <row r="617" spans="1:11" x14ac:dyDescent="0.25">
      <c r="A617" s="2">
        <v>45866</v>
      </c>
      <c r="B617" s="2">
        <f>A617+21</f>
        <v>45887</v>
      </c>
      <c r="C617">
        <v>2025616</v>
      </c>
      <c r="D617" s="2">
        <v>45930</v>
      </c>
      <c r="E617">
        <v>5</v>
      </c>
      <c r="F617" s="17">
        <v>3288.7</v>
      </c>
      <c r="G617" t="s">
        <v>5</v>
      </c>
      <c r="H617" s="2">
        <v>45971</v>
      </c>
      <c r="J617" s="47">
        <f>Tableau2[[#This Row],[Date Livraison]]-Tableau2[[#This Row],[Date Commande]]</f>
        <v>21</v>
      </c>
      <c r="K617">
        <f>Tableau2[[#This Row],[Date Règlement]]-Tableau2[[#This Row],[Date Facture]]</f>
        <v>41</v>
      </c>
    </row>
    <row r="618" spans="1:11" x14ac:dyDescent="0.25">
      <c r="A618" s="2">
        <v>45871</v>
      </c>
      <c r="B618" s="2">
        <v>45912</v>
      </c>
      <c r="C618">
        <v>2025617</v>
      </c>
      <c r="D618" s="2">
        <v>45930</v>
      </c>
      <c r="E618">
        <v>4</v>
      </c>
      <c r="F618" s="17">
        <v>1229.5</v>
      </c>
      <c r="G618" t="s">
        <v>7</v>
      </c>
      <c r="H618" s="2">
        <v>45955</v>
      </c>
      <c r="J618" s="47">
        <f>Tableau2[[#This Row],[Date Livraison]]-Tableau2[[#This Row],[Date Commande]]</f>
        <v>41</v>
      </c>
      <c r="K618">
        <f>Tableau2[[#This Row],[Date Règlement]]-Tableau2[[#This Row],[Date Facture]]</f>
        <v>25</v>
      </c>
    </row>
    <row r="619" spans="1:11" x14ac:dyDescent="0.25">
      <c r="A619" s="2">
        <v>45877</v>
      </c>
      <c r="B619" s="2">
        <v>45912</v>
      </c>
      <c r="C619">
        <v>2025618</v>
      </c>
      <c r="D619" s="2">
        <v>45930</v>
      </c>
      <c r="E619">
        <v>1</v>
      </c>
      <c r="F619" s="17">
        <v>239.2</v>
      </c>
      <c r="G619" t="s">
        <v>6</v>
      </c>
      <c r="H619" s="2">
        <v>45973</v>
      </c>
      <c r="J619" s="47">
        <f>Tableau2[[#This Row],[Date Livraison]]-Tableau2[[#This Row],[Date Commande]]</f>
        <v>35</v>
      </c>
      <c r="K619">
        <f>Tableau2[[#This Row],[Date Règlement]]-Tableau2[[#This Row],[Date Facture]]</f>
        <v>43</v>
      </c>
    </row>
    <row r="620" spans="1:11" x14ac:dyDescent="0.25">
      <c r="A620" s="2">
        <v>45887</v>
      </c>
      <c r="B620" s="2">
        <v>45912</v>
      </c>
      <c r="C620">
        <v>2025619</v>
      </c>
      <c r="D620" s="2">
        <v>45930</v>
      </c>
      <c r="E620">
        <v>3</v>
      </c>
      <c r="F620" s="17">
        <v>841.5</v>
      </c>
      <c r="G620" t="s">
        <v>6</v>
      </c>
      <c r="H620" s="2">
        <v>45936</v>
      </c>
      <c r="J620" s="47">
        <f>Tableau2[[#This Row],[Date Livraison]]-Tableau2[[#This Row],[Date Commande]]</f>
        <v>25</v>
      </c>
      <c r="K620">
        <f>Tableau2[[#This Row],[Date Règlement]]-Tableau2[[#This Row],[Date Facture]]</f>
        <v>6</v>
      </c>
    </row>
    <row r="621" spans="1:11" x14ac:dyDescent="0.25">
      <c r="A621" s="2">
        <v>45892</v>
      </c>
      <c r="B621" s="2">
        <v>45912</v>
      </c>
      <c r="C621">
        <v>2025620</v>
      </c>
      <c r="D621" s="2">
        <v>45930</v>
      </c>
      <c r="E621">
        <v>4</v>
      </c>
      <c r="F621" s="17">
        <v>1011.4</v>
      </c>
      <c r="G621" t="s">
        <v>6</v>
      </c>
      <c r="H621" s="2">
        <v>45943</v>
      </c>
      <c r="J621" s="47">
        <f>Tableau2[[#This Row],[Date Livraison]]-Tableau2[[#This Row],[Date Commande]]</f>
        <v>20</v>
      </c>
      <c r="K621">
        <f>Tableau2[[#This Row],[Date Règlement]]-Tableau2[[#This Row],[Date Facture]]</f>
        <v>13</v>
      </c>
    </row>
    <row r="622" spans="1:11" x14ac:dyDescent="0.25">
      <c r="A622" s="2">
        <v>45876</v>
      </c>
      <c r="B622" s="2">
        <v>45913</v>
      </c>
      <c r="C622">
        <v>2025621</v>
      </c>
      <c r="D622" s="2">
        <v>45930</v>
      </c>
      <c r="E622">
        <v>1</v>
      </c>
      <c r="F622" s="17">
        <v>262</v>
      </c>
      <c r="G622" t="s">
        <v>6</v>
      </c>
      <c r="H622" s="2">
        <v>45959</v>
      </c>
      <c r="J622" s="47">
        <f>Tableau2[[#This Row],[Date Livraison]]-Tableau2[[#This Row],[Date Commande]]</f>
        <v>37</v>
      </c>
      <c r="K622">
        <f>Tableau2[[#This Row],[Date Règlement]]-Tableau2[[#This Row],[Date Facture]]</f>
        <v>29</v>
      </c>
    </row>
    <row r="623" spans="1:11" x14ac:dyDescent="0.25">
      <c r="A623" s="2">
        <v>45878</v>
      </c>
      <c r="B623" s="2">
        <v>45913</v>
      </c>
      <c r="C623">
        <v>2025622</v>
      </c>
      <c r="D623" s="2">
        <v>45930</v>
      </c>
      <c r="E623">
        <v>1</v>
      </c>
      <c r="F623" s="17">
        <v>701.2</v>
      </c>
      <c r="G623" t="s">
        <v>5</v>
      </c>
      <c r="H623" s="2">
        <v>45957</v>
      </c>
      <c r="J623" s="47">
        <f>Tableau2[[#This Row],[Date Livraison]]-Tableau2[[#This Row],[Date Commande]]</f>
        <v>35</v>
      </c>
      <c r="K623">
        <f>Tableau2[[#This Row],[Date Règlement]]-Tableau2[[#This Row],[Date Facture]]</f>
        <v>27</v>
      </c>
    </row>
    <row r="624" spans="1:11" x14ac:dyDescent="0.25">
      <c r="A624" s="2">
        <v>45886</v>
      </c>
      <c r="B624" s="2">
        <v>45913</v>
      </c>
      <c r="C624">
        <v>2025623</v>
      </c>
      <c r="D624" s="2">
        <v>45930</v>
      </c>
      <c r="E624">
        <v>1</v>
      </c>
      <c r="F624" s="17">
        <v>331.5</v>
      </c>
      <c r="G624" t="s">
        <v>6</v>
      </c>
      <c r="H624" s="2">
        <v>45947</v>
      </c>
      <c r="J624" s="47">
        <f>Tableau2[[#This Row],[Date Livraison]]-Tableau2[[#This Row],[Date Commande]]</f>
        <v>27</v>
      </c>
      <c r="K624">
        <f>Tableau2[[#This Row],[Date Règlement]]-Tableau2[[#This Row],[Date Facture]]</f>
        <v>17</v>
      </c>
    </row>
    <row r="625" spans="1:11" x14ac:dyDescent="0.25">
      <c r="A625" s="2">
        <v>45865</v>
      </c>
      <c r="B625" s="2">
        <f>A625+21</f>
        <v>45886</v>
      </c>
      <c r="C625">
        <v>2025624</v>
      </c>
      <c r="D625" s="2">
        <v>45930</v>
      </c>
      <c r="E625">
        <v>4</v>
      </c>
      <c r="F625" s="17">
        <v>929.4</v>
      </c>
      <c r="G625" t="s">
        <v>6</v>
      </c>
      <c r="H625" s="2">
        <v>45969</v>
      </c>
      <c r="J625" s="47">
        <f>Tableau2[[#This Row],[Date Livraison]]-Tableau2[[#This Row],[Date Commande]]</f>
        <v>21</v>
      </c>
      <c r="K625">
        <f>Tableau2[[#This Row],[Date Règlement]]-Tableau2[[#This Row],[Date Facture]]</f>
        <v>39</v>
      </c>
    </row>
    <row r="626" spans="1:11" x14ac:dyDescent="0.25">
      <c r="A626" s="2">
        <v>45879</v>
      </c>
      <c r="B626" s="2">
        <v>45914</v>
      </c>
      <c r="C626">
        <v>2025625</v>
      </c>
      <c r="D626" s="2">
        <v>45930</v>
      </c>
      <c r="E626">
        <v>1</v>
      </c>
      <c r="F626" s="17">
        <v>367.2</v>
      </c>
      <c r="G626" t="s">
        <v>5</v>
      </c>
      <c r="H626" s="2">
        <v>45939</v>
      </c>
      <c r="J626" s="47">
        <f>Tableau2[[#This Row],[Date Livraison]]-Tableau2[[#This Row],[Date Commande]]</f>
        <v>35</v>
      </c>
      <c r="K626">
        <f>Tableau2[[#This Row],[Date Règlement]]-Tableau2[[#This Row],[Date Facture]]</f>
        <v>9</v>
      </c>
    </row>
    <row r="627" spans="1:11" x14ac:dyDescent="0.25">
      <c r="A627" s="2">
        <v>45883</v>
      </c>
      <c r="B627" s="2">
        <v>45914</v>
      </c>
      <c r="C627">
        <v>2025626</v>
      </c>
      <c r="D627" s="2">
        <v>45930</v>
      </c>
      <c r="E627">
        <v>1</v>
      </c>
      <c r="F627" s="17">
        <v>732.2</v>
      </c>
      <c r="G627" t="s">
        <v>5</v>
      </c>
      <c r="H627" s="2">
        <v>45963</v>
      </c>
      <c r="J627" s="47">
        <f>Tableau2[[#This Row],[Date Livraison]]-Tableau2[[#This Row],[Date Commande]]</f>
        <v>31</v>
      </c>
      <c r="K627">
        <f>Tableau2[[#This Row],[Date Règlement]]-Tableau2[[#This Row],[Date Facture]]</f>
        <v>33</v>
      </c>
    </row>
    <row r="628" spans="1:11" x14ac:dyDescent="0.25">
      <c r="A628" s="2">
        <v>45897</v>
      </c>
      <c r="B628" s="2">
        <v>45914</v>
      </c>
      <c r="C628">
        <v>2025627</v>
      </c>
      <c r="D628" s="2">
        <v>45930</v>
      </c>
      <c r="E628">
        <v>2</v>
      </c>
      <c r="F628" s="17">
        <v>671.5</v>
      </c>
      <c r="G628" t="s">
        <v>6</v>
      </c>
      <c r="H628" s="2">
        <v>45978</v>
      </c>
      <c r="J628" s="47">
        <f>Tableau2[[#This Row],[Date Livraison]]-Tableau2[[#This Row],[Date Commande]]</f>
        <v>17</v>
      </c>
      <c r="K628">
        <f>Tableau2[[#This Row],[Date Règlement]]-Tableau2[[#This Row],[Date Facture]]</f>
        <v>48</v>
      </c>
    </row>
    <row r="629" spans="1:11" x14ac:dyDescent="0.25">
      <c r="A629" s="2">
        <v>45902</v>
      </c>
      <c r="B629" s="2">
        <v>45914</v>
      </c>
      <c r="C629">
        <v>2025628</v>
      </c>
      <c r="D629" s="2">
        <v>45930</v>
      </c>
      <c r="E629">
        <v>1</v>
      </c>
      <c r="F629" s="17">
        <v>714</v>
      </c>
      <c r="G629" t="s">
        <v>5</v>
      </c>
      <c r="H629" s="2">
        <v>45953</v>
      </c>
      <c r="J629" s="47">
        <f>Tableau2[[#This Row],[Date Livraison]]-Tableau2[[#This Row],[Date Commande]]</f>
        <v>12</v>
      </c>
      <c r="K629">
        <f>Tableau2[[#This Row],[Date Règlement]]-Tableau2[[#This Row],[Date Facture]]</f>
        <v>23</v>
      </c>
    </row>
    <row r="630" spans="1:11" x14ac:dyDescent="0.25">
      <c r="A630" s="2">
        <v>45869</v>
      </c>
      <c r="B630" s="2">
        <f>A630+24</f>
        <v>45893</v>
      </c>
      <c r="C630">
        <v>2025629</v>
      </c>
      <c r="D630" s="2">
        <v>45930</v>
      </c>
      <c r="E630">
        <v>8</v>
      </c>
      <c r="F630" s="17">
        <v>5807.9</v>
      </c>
      <c r="G630" t="s">
        <v>5</v>
      </c>
      <c r="H630" s="2">
        <v>45993</v>
      </c>
      <c r="J630" s="47">
        <f>Tableau2[[#This Row],[Date Livraison]]-Tableau2[[#This Row],[Date Commande]]</f>
        <v>24</v>
      </c>
      <c r="K630">
        <f>Tableau2[[#This Row],[Date Règlement]]-Tableau2[[#This Row],[Date Facture]]</f>
        <v>63</v>
      </c>
    </row>
    <row r="631" spans="1:11" x14ac:dyDescent="0.25">
      <c r="A631" s="2">
        <v>45896</v>
      </c>
      <c r="B631" s="2">
        <v>45917</v>
      </c>
      <c r="C631">
        <v>2025630</v>
      </c>
      <c r="D631" s="2">
        <v>45930</v>
      </c>
      <c r="E631">
        <v>3</v>
      </c>
      <c r="F631" s="17">
        <v>717.6</v>
      </c>
      <c r="G631" t="s">
        <v>6</v>
      </c>
      <c r="H631" s="2">
        <v>45936</v>
      </c>
      <c r="J631" s="47">
        <f>Tableau2[[#This Row],[Date Livraison]]-Tableau2[[#This Row],[Date Commande]]</f>
        <v>21</v>
      </c>
      <c r="K631">
        <f>Tableau2[[#This Row],[Date Règlement]]-Tableau2[[#This Row],[Date Facture]]</f>
        <v>6</v>
      </c>
    </row>
    <row r="632" spans="1:11" x14ac:dyDescent="0.25">
      <c r="A632" s="2">
        <v>45887</v>
      </c>
      <c r="B632" s="2">
        <v>45918</v>
      </c>
      <c r="C632">
        <v>2025631</v>
      </c>
      <c r="D632" s="2">
        <v>45930</v>
      </c>
      <c r="E632">
        <v>2</v>
      </c>
      <c r="F632" s="17">
        <v>714</v>
      </c>
      <c r="G632" t="s">
        <v>6</v>
      </c>
      <c r="H632" s="2">
        <v>45979</v>
      </c>
      <c r="J632" s="47">
        <f>Tableau2[[#This Row],[Date Livraison]]-Tableau2[[#This Row],[Date Commande]]</f>
        <v>31</v>
      </c>
      <c r="K632">
        <f>Tableau2[[#This Row],[Date Règlement]]-Tableau2[[#This Row],[Date Facture]]</f>
        <v>49</v>
      </c>
    </row>
    <row r="633" spans="1:11" x14ac:dyDescent="0.25">
      <c r="A633" s="2">
        <v>45900</v>
      </c>
      <c r="B633" s="2">
        <v>45918</v>
      </c>
      <c r="C633">
        <v>2025632</v>
      </c>
      <c r="D633" s="2">
        <v>45930</v>
      </c>
      <c r="E633">
        <v>2</v>
      </c>
      <c r="F633" s="17">
        <v>272</v>
      </c>
      <c r="G633" t="s">
        <v>6</v>
      </c>
      <c r="H633" s="2">
        <v>45935</v>
      </c>
      <c r="J633" s="47">
        <f>Tableau2[[#This Row],[Date Livraison]]-Tableau2[[#This Row],[Date Commande]]</f>
        <v>18</v>
      </c>
      <c r="K633">
        <f>Tableau2[[#This Row],[Date Règlement]]-Tableau2[[#This Row],[Date Facture]]</f>
        <v>5</v>
      </c>
    </row>
    <row r="634" spans="1:11" x14ac:dyDescent="0.25">
      <c r="A634" s="2">
        <v>45904</v>
      </c>
      <c r="B634" s="2">
        <v>45918</v>
      </c>
      <c r="C634">
        <v>2025633</v>
      </c>
      <c r="D634" s="2">
        <v>45930</v>
      </c>
      <c r="E634">
        <v>1</v>
      </c>
      <c r="F634" s="17">
        <v>262.39999999999998</v>
      </c>
      <c r="G634" t="s">
        <v>7</v>
      </c>
      <c r="H634" s="2">
        <v>45950</v>
      </c>
      <c r="J634" s="47">
        <f>Tableau2[[#This Row],[Date Livraison]]-Tableau2[[#This Row],[Date Commande]]</f>
        <v>14</v>
      </c>
      <c r="K634">
        <f>Tableau2[[#This Row],[Date Règlement]]-Tableau2[[#This Row],[Date Facture]]</f>
        <v>20</v>
      </c>
    </row>
    <row r="635" spans="1:11" x14ac:dyDescent="0.25">
      <c r="A635" s="2">
        <v>45870</v>
      </c>
      <c r="B635" s="2">
        <f>A635+24</f>
        <v>45894</v>
      </c>
      <c r="C635">
        <v>2025634</v>
      </c>
      <c r="D635" s="2">
        <v>45930</v>
      </c>
      <c r="E635">
        <v>3</v>
      </c>
      <c r="F635" s="17">
        <v>792.7</v>
      </c>
      <c r="G635" t="s">
        <v>6</v>
      </c>
      <c r="H635" s="2">
        <v>45952</v>
      </c>
      <c r="J635" s="47">
        <f>Tableau2[[#This Row],[Date Livraison]]-Tableau2[[#This Row],[Date Commande]]</f>
        <v>24</v>
      </c>
      <c r="K635">
        <f>Tableau2[[#This Row],[Date Règlement]]-Tableau2[[#This Row],[Date Facture]]</f>
        <v>22</v>
      </c>
    </row>
    <row r="636" spans="1:11" x14ac:dyDescent="0.25">
      <c r="A636" s="2">
        <v>45881</v>
      </c>
      <c r="B636" s="2">
        <v>45919</v>
      </c>
      <c r="C636">
        <v>2025635</v>
      </c>
      <c r="D636" s="2">
        <v>45930</v>
      </c>
      <c r="E636">
        <v>1</v>
      </c>
      <c r="F636" s="17">
        <v>339.2</v>
      </c>
      <c r="G636" t="s">
        <v>5</v>
      </c>
      <c r="H636" s="2">
        <v>45937</v>
      </c>
      <c r="J636" s="47">
        <f>Tableau2[[#This Row],[Date Livraison]]-Tableau2[[#This Row],[Date Commande]]</f>
        <v>38</v>
      </c>
      <c r="K636">
        <f>Tableau2[[#This Row],[Date Règlement]]-Tableau2[[#This Row],[Date Facture]]</f>
        <v>7</v>
      </c>
    </row>
    <row r="637" spans="1:11" x14ac:dyDescent="0.25">
      <c r="A637" s="2">
        <v>45887</v>
      </c>
      <c r="B637" s="2">
        <v>45919</v>
      </c>
      <c r="C637">
        <v>2025636</v>
      </c>
      <c r="D637" s="2">
        <v>45930</v>
      </c>
      <c r="E637">
        <v>1</v>
      </c>
      <c r="F637" s="17">
        <v>305.2</v>
      </c>
      <c r="G637" t="s">
        <v>6</v>
      </c>
      <c r="H637" s="2">
        <v>45946</v>
      </c>
      <c r="J637" s="47">
        <f>Tableau2[[#This Row],[Date Livraison]]-Tableau2[[#This Row],[Date Commande]]</f>
        <v>32</v>
      </c>
      <c r="K637">
        <f>Tableau2[[#This Row],[Date Règlement]]-Tableau2[[#This Row],[Date Facture]]</f>
        <v>16</v>
      </c>
    </row>
    <row r="638" spans="1:11" x14ac:dyDescent="0.25">
      <c r="A638" s="2">
        <v>45896</v>
      </c>
      <c r="B638" s="2">
        <v>45919</v>
      </c>
      <c r="C638">
        <v>2025637</v>
      </c>
      <c r="D638" s="2">
        <v>45930</v>
      </c>
      <c r="E638">
        <v>6</v>
      </c>
      <c r="F638" s="17">
        <v>1664.3</v>
      </c>
      <c r="G638" t="s">
        <v>7</v>
      </c>
      <c r="H638" s="2">
        <v>45940</v>
      </c>
      <c r="J638" s="47">
        <f>Tableau2[[#This Row],[Date Livraison]]-Tableau2[[#This Row],[Date Commande]]</f>
        <v>23</v>
      </c>
      <c r="K638">
        <f>Tableau2[[#This Row],[Date Règlement]]-Tableau2[[#This Row],[Date Facture]]</f>
        <v>10</v>
      </c>
    </row>
    <row r="639" spans="1:11" x14ac:dyDescent="0.25">
      <c r="A639" s="2">
        <v>45903</v>
      </c>
      <c r="B639" s="2">
        <v>45919</v>
      </c>
      <c r="C639">
        <v>2025638</v>
      </c>
      <c r="D639" s="2">
        <v>45930</v>
      </c>
      <c r="E639">
        <v>1</v>
      </c>
      <c r="F639" s="17">
        <v>267.39999999999998</v>
      </c>
      <c r="G639" t="s">
        <v>7</v>
      </c>
      <c r="H639" s="2">
        <v>45973</v>
      </c>
      <c r="J639" s="47">
        <f>Tableau2[[#This Row],[Date Livraison]]-Tableau2[[#This Row],[Date Commande]]</f>
        <v>16</v>
      </c>
      <c r="K639">
        <f>Tableau2[[#This Row],[Date Règlement]]-Tableau2[[#This Row],[Date Facture]]</f>
        <v>43</v>
      </c>
    </row>
    <row r="640" spans="1:11" x14ac:dyDescent="0.25">
      <c r="A640" s="2">
        <v>45906</v>
      </c>
      <c r="B640" s="2">
        <v>45919</v>
      </c>
      <c r="C640">
        <v>2025639</v>
      </c>
      <c r="D640" s="2">
        <v>45930</v>
      </c>
      <c r="E640">
        <v>3</v>
      </c>
      <c r="F640" s="17">
        <v>731.2</v>
      </c>
      <c r="G640" t="s">
        <v>6</v>
      </c>
      <c r="H640" s="2">
        <v>45971</v>
      </c>
      <c r="J640" s="47">
        <f>Tableau2[[#This Row],[Date Livraison]]-Tableau2[[#This Row],[Date Commande]]</f>
        <v>13</v>
      </c>
      <c r="K640">
        <f>Tableau2[[#This Row],[Date Règlement]]-Tableau2[[#This Row],[Date Facture]]</f>
        <v>41</v>
      </c>
    </row>
    <row r="641" spans="1:11" x14ac:dyDescent="0.25">
      <c r="A641" s="2">
        <v>45890</v>
      </c>
      <c r="B641" s="2">
        <v>45920</v>
      </c>
      <c r="C641">
        <v>2025640</v>
      </c>
      <c r="D641" s="2">
        <v>45930</v>
      </c>
      <c r="E641">
        <v>5</v>
      </c>
      <c r="F641" s="17">
        <v>1362</v>
      </c>
      <c r="G641" t="s">
        <v>7</v>
      </c>
      <c r="H641" s="2">
        <v>45969</v>
      </c>
      <c r="J641" s="47">
        <f>Tableau2[[#This Row],[Date Livraison]]-Tableau2[[#This Row],[Date Commande]]</f>
        <v>30</v>
      </c>
      <c r="K641">
        <f>Tableau2[[#This Row],[Date Règlement]]-Tableau2[[#This Row],[Date Facture]]</f>
        <v>39</v>
      </c>
    </row>
    <row r="642" spans="1:11" x14ac:dyDescent="0.25">
      <c r="A642" s="2">
        <v>45906</v>
      </c>
      <c r="B642" s="2">
        <v>45920</v>
      </c>
      <c r="C642">
        <v>2025641</v>
      </c>
      <c r="D642" s="2">
        <v>45930</v>
      </c>
      <c r="E642">
        <v>2</v>
      </c>
      <c r="F642" s="17">
        <v>1513</v>
      </c>
      <c r="G642" t="s">
        <v>5</v>
      </c>
      <c r="H642" s="2">
        <v>45997</v>
      </c>
      <c r="J642" s="47">
        <f>Tableau2[[#This Row],[Date Livraison]]-Tableau2[[#This Row],[Date Commande]]</f>
        <v>14</v>
      </c>
      <c r="K642">
        <f>Tableau2[[#This Row],[Date Règlement]]-Tableau2[[#This Row],[Date Facture]]</f>
        <v>67</v>
      </c>
    </row>
    <row r="643" spans="1:11" x14ac:dyDescent="0.25">
      <c r="A643" s="2">
        <v>45871</v>
      </c>
      <c r="B643" s="2">
        <f>A643+21</f>
        <v>45892</v>
      </c>
      <c r="C643">
        <v>2025642</v>
      </c>
      <c r="D643" s="2">
        <v>45930</v>
      </c>
      <c r="E643">
        <v>1</v>
      </c>
      <c r="F643" s="17">
        <v>297.39999999999998</v>
      </c>
      <c r="G643" t="s">
        <v>7</v>
      </c>
      <c r="H643" s="2">
        <v>45994</v>
      </c>
      <c r="J643" s="47">
        <f>Tableau2[[#This Row],[Date Livraison]]-Tableau2[[#This Row],[Date Commande]]</f>
        <v>21</v>
      </c>
      <c r="K643">
        <f>Tableau2[[#This Row],[Date Règlement]]-Tableau2[[#This Row],[Date Facture]]</f>
        <v>64</v>
      </c>
    </row>
    <row r="644" spans="1:11" x14ac:dyDescent="0.25">
      <c r="A644" s="2">
        <v>45871</v>
      </c>
      <c r="B644" s="2">
        <f>A644+24</f>
        <v>45895</v>
      </c>
      <c r="C644">
        <v>2025643</v>
      </c>
      <c r="D644" s="2">
        <v>45930</v>
      </c>
      <c r="E644">
        <v>1</v>
      </c>
      <c r="F644" s="17">
        <v>719.8</v>
      </c>
      <c r="G644" t="s">
        <v>5</v>
      </c>
      <c r="H644" s="2">
        <v>45969</v>
      </c>
      <c r="J644" s="47">
        <f>Tableau2[[#This Row],[Date Livraison]]-Tableau2[[#This Row],[Date Commande]]</f>
        <v>24</v>
      </c>
      <c r="K644">
        <f>Tableau2[[#This Row],[Date Règlement]]-Tableau2[[#This Row],[Date Facture]]</f>
        <v>39</v>
      </c>
    </row>
    <row r="645" spans="1:11" x14ac:dyDescent="0.25">
      <c r="A645" s="2">
        <v>45874</v>
      </c>
      <c r="B645" s="2">
        <f>A645+24</f>
        <v>45898</v>
      </c>
      <c r="C645">
        <v>2025644</v>
      </c>
      <c r="D645" s="2">
        <v>45930</v>
      </c>
      <c r="E645">
        <v>2</v>
      </c>
      <c r="F645" s="17">
        <v>589.79999999999995</v>
      </c>
      <c r="G645" t="s">
        <v>7</v>
      </c>
      <c r="H645" s="2">
        <v>45975</v>
      </c>
      <c r="J645" s="47">
        <f>Tableau2[[#This Row],[Date Livraison]]-Tableau2[[#This Row],[Date Commande]]</f>
        <v>24</v>
      </c>
      <c r="K645">
        <f>Tableau2[[#This Row],[Date Règlement]]-Tableau2[[#This Row],[Date Facture]]</f>
        <v>45</v>
      </c>
    </row>
    <row r="646" spans="1:11" x14ac:dyDescent="0.25">
      <c r="A646" s="2">
        <v>45899</v>
      </c>
      <c r="B646" s="2">
        <v>45921</v>
      </c>
      <c r="C646">
        <v>2025645</v>
      </c>
      <c r="D646" s="2">
        <v>45930</v>
      </c>
      <c r="E646">
        <v>1</v>
      </c>
      <c r="F646" s="17">
        <v>305.2</v>
      </c>
      <c r="G646" t="s">
        <v>6</v>
      </c>
      <c r="H646" s="2">
        <v>45942</v>
      </c>
      <c r="J646" s="47">
        <f>Tableau2[[#This Row],[Date Livraison]]-Tableau2[[#This Row],[Date Commande]]</f>
        <v>22</v>
      </c>
      <c r="K646">
        <f>Tableau2[[#This Row],[Date Règlement]]-Tableau2[[#This Row],[Date Facture]]</f>
        <v>12</v>
      </c>
    </row>
    <row r="647" spans="1:11" x14ac:dyDescent="0.25">
      <c r="A647" s="2">
        <v>45873</v>
      </c>
      <c r="B647" s="2">
        <f>A647+21</f>
        <v>45894</v>
      </c>
      <c r="C647">
        <v>2025646</v>
      </c>
      <c r="D647" s="2">
        <v>45930</v>
      </c>
      <c r="E647">
        <v>2</v>
      </c>
      <c r="F647" s="17">
        <v>559.79999999999995</v>
      </c>
      <c r="G647" t="s">
        <v>7</v>
      </c>
      <c r="H647" s="2">
        <v>45988</v>
      </c>
      <c r="J647" s="47">
        <f>Tableau2[[#This Row],[Date Livraison]]-Tableau2[[#This Row],[Date Commande]]</f>
        <v>21</v>
      </c>
      <c r="K647">
        <f>Tableau2[[#This Row],[Date Règlement]]-Tableau2[[#This Row],[Date Facture]]</f>
        <v>58</v>
      </c>
    </row>
    <row r="648" spans="1:11" x14ac:dyDescent="0.25">
      <c r="A648" s="2">
        <v>45875</v>
      </c>
      <c r="B648" s="2">
        <f>A648+24</f>
        <v>45899</v>
      </c>
      <c r="C648">
        <v>2025647</v>
      </c>
      <c r="D648" s="2">
        <v>45930</v>
      </c>
      <c r="E648">
        <v>1</v>
      </c>
      <c r="F648" s="17">
        <v>367.2</v>
      </c>
      <c r="G648" t="s">
        <v>5</v>
      </c>
      <c r="H648" s="2">
        <v>45959</v>
      </c>
      <c r="J648" s="47">
        <f>Tableau2[[#This Row],[Date Livraison]]-Tableau2[[#This Row],[Date Commande]]</f>
        <v>24</v>
      </c>
      <c r="K648">
        <f>Tableau2[[#This Row],[Date Règlement]]-Tableau2[[#This Row],[Date Facture]]</f>
        <v>29</v>
      </c>
    </row>
    <row r="649" spans="1:11" x14ac:dyDescent="0.25">
      <c r="A649" s="2">
        <v>45895</v>
      </c>
      <c r="B649" s="2">
        <v>45924</v>
      </c>
      <c r="C649">
        <v>2025648</v>
      </c>
      <c r="D649" s="2">
        <v>45930</v>
      </c>
      <c r="E649">
        <v>5</v>
      </c>
      <c r="F649" s="17">
        <v>3474.8</v>
      </c>
      <c r="G649" t="s">
        <v>5</v>
      </c>
      <c r="H649" s="2">
        <v>45990</v>
      </c>
      <c r="J649" s="47">
        <f>Tableau2[[#This Row],[Date Livraison]]-Tableau2[[#This Row],[Date Commande]]</f>
        <v>29</v>
      </c>
      <c r="K649">
        <f>Tableau2[[#This Row],[Date Règlement]]-Tableau2[[#This Row],[Date Facture]]</f>
        <v>60</v>
      </c>
    </row>
    <row r="650" spans="1:11" x14ac:dyDescent="0.25">
      <c r="A650" s="2">
        <v>45907</v>
      </c>
      <c r="B650" s="2">
        <v>45924</v>
      </c>
      <c r="C650">
        <v>2025649</v>
      </c>
      <c r="D650" s="2">
        <v>45930</v>
      </c>
      <c r="E650">
        <v>4</v>
      </c>
      <c r="F650" s="17">
        <v>1219.5</v>
      </c>
      <c r="G650" t="s">
        <v>7</v>
      </c>
      <c r="H650" s="2">
        <v>45946</v>
      </c>
      <c r="J650" s="47">
        <f>Tableau2[[#This Row],[Date Livraison]]-Tableau2[[#This Row],[Date Commande]]</f>
        <v>17</v>
      </c>
      <c r="K650">
        <f>Tableau2[[#This Row],[Date Règlement]]-Tableau2[[#This Row],[Date Facture]]</f>
        <v>16</v>
      </c>
    </row>
    <row r="651" spans="1:11" x14ac:dyDescent="0.25">
      <c r="A651" s="2">
        <v>45914</v>
      </c>
      <c r="B651" s="2">
        <v>45924</v>
      </c>
      <c r="C651">
        <v>2025650</v>
      </c>
      <c r="D651" s="2">
        <v>45930</v>
      </c>
      <c r="E651">
        <v>1</v>
      </c>
      <c r="F651" s="17">
        <v>245.7</v>
      </c>
      <c r="G651" t="s">
        <v>6</v>
      </c>
      <c r="H651" s="2">
        <v>45974</v>
      </c>
      <c r="J651" s="47">
        <f>Tableau2[[#This Row],[Date Livraison]]-Tableau2[[#This Row],[Date Commande]]</f>
        <v>10</v>
      </c>
      <c r="K651">
        <f>Tableau2[[#This Row],[Date Règlement]]-Tableau2[[#This Row],[Date Facture]]</f>
        <v>44</v>
      </c>
    </row>
    <row r="652" spans="1:11" x14ac:dyDescent="0.25">
      <c r="A652" s="2">
        <v>45896</v>
      </c>
      <c r="B652" s="2">
        <v>45925</v>
      </c>
      <c r="C652">
        <v>2025651</v>
      </c>
      <c r="D652" s="2">
        <v>45930</v>
      </c>
      <c r="E652">
        <v>2</v>
      </c>
      <c r="F652" s="17">
        <v>765</v>
      </c>
      <c r="G652" t="s">
        <v>5</v>
      </c>
      <c r="H652" s="2">
        <v>45935</v>
      </c>
      <c r="J652" s="47">
        <f>Tableau2[[#This Row],[Date Livraison]]-Tableau2[[#This Row],[Date Commande]]</f>
        <v>29</v>
      </c>
      <c r="K652">
        <f>Tableau2[[#This Row],[Date Règlement]]-Tableau2[[#This Row],[Date Facture]]</f>
        <v>5</v>
      </c>
    </row>
    <row r="653" spans="1:11" x14ac:dyDescent="0.25">
      <c r="A653" s="2">
        <v>45906</v>
      </c>
      <c r="B653" s="2">
        <v>45925</v>
      </c>
      <c r="C653">
        <v>2025652</v>
      </c>
      <c r="D653" s="2">
        <v>45930</v>
      </c>
      <c r="E653">
        <v>3</v>
      </c>
      <c r="F653" s="17">
        <v>794.7</v>
      </c>
      <c r="G653" t="s">
        <v>7</v>
      </c>
      <c r="H653" s="2">
        <v>45978</v>
      </c>
      <c r="J653" s="47">
        <f>Tableau2[[#This Row],[Date Livraison]]-Tableau2[[#This Row],[Date Commande]]</f>
        <v>19</v>
      </c>
      <c r="K653">
        <f>Tableau2[[#This Row],[Date Règlement]]-Tableau2[[#This Row],[Date Facture]]</f>
        <v>48</v>
      </c>
    </row>
    <row r="654" spans="1:11" x14ac:dyDescent="0.25">
      <c r="A654" s="2">
        <v>45880</v>
      </c>
      <c r="B654" s="2">
        <f>A654+21</f>
        <v>45901</v>
      </c>
      <c r="C654">
        <v>2025653</v>
      </c>
      <c r="D654" s="2">
        <v>45930</v>
      </c>
      <c r="E654">
        <v>8</v>
      </c>
      <c r="F654" s="17">
        <v>2059.1999999999998</v>
      </c>
      <c r="G654" t="s">
        <v>7</v>
      </c>
      <c r="H654" s="2">
        <v>45977</v>
      </c>
      <c r="J654" s="47">
        <f>Tableau2[[#This Row],[Date Livraison]]-Tableau2[[#This Row],[Date Commande]]</f>
        <v>21</v>
      </c>
      <c r="K654">
        <f>Tableau2[[#This Row],[Date Règlement]]-Tableau2[[#This Row],[Date Facture]]</f>
        <v>47</v>
      </c>
    </row>
    <row r="655" spans="1:11" x14ac:dyDescent="0.25">
      <c r="A655" s="2">
        <v>45900</v>
      </c>
      <c r="B655" s="2">
        <v>45926</v>
      </c>
      <c r="C655">
        <v>2025654</v>
      </c>
      <c r="D655" s="2">
        <v>45930</v>
      </c>
      <c r="E655">
        <v>2</v>
      </c>
      <c r="F655" s="17">
        <v>1105</v>
      </c>
      <c r="G655" t="s">
        <v>5</v>
      </c>
      <c r="H655" s="2">
        <v>45999</v>
      </c>
      <c r="J655" s="47">
        <f>Tableau2[[#This Row],[Date Livraison]]-Tableau2[[#This Row],[Date Commande]]</f>
        <v>26</v>
      </c>
      <c r="K655">
        <f>Tableau2[[#This Row],[Date Règlement]]-Tableau2[[#This Row],[Date Facture]]</f>
        <v>69</v>
      </c>
    </row>
    <row r="656" spans="1:11" x14ac:dyDescent="0.25">
      <c r="A656" s="2">
        <v>45881</v>
      </c>
      <c r="B656" s="2">
        <f>A656+24</f>
        <v>45905</v>
      </c>
      <c r="C656">
        <v>2025655</v>
      </c>
      <c r="D656" s="2">
        <v>45930</v>
      </c>
      <c r="E656">
        <v>8</v>
      </c>
      <c r="F656" s="17">
        <v>5410.8</v>
      </c>
      <c r="G656" t="s">
        <v>5</v>
      </c>
      <c r="H656" s="2">
        <v>45996</v>
      </c>
      <c r="J656" s="47">
        <f>Tableau2[[#This Row],[Date Livraison]]-Tableau2[[#This Row],[Date Commande]]</f>
        <v>24</v>
      </c>
      <c r="K656">
        <f>Tableau2[[#This Row],[Date Règlement]]-Tableau2[[#This Row],[Date Facture]]</f>
        <v>66</v>
      </c>
    </row>
    <row r="657" spans="1:11" x14ac:dyDescent="0.25">
      <c r="A657" s="2">
        <v>45882</v>
      </c>
      <c r="B657" s="2">
        <f>A657+21</f>
        <v>45903</v>
      </c>
      <c r="C657">
        <v>2025656</v>
      </c>
      <c r="D657" s="2">
        <v>45930</v>
      </c>
      <c r="E657">
        <v>7</v>
      </c>
      <c r="F657" s="17">
        <v>2134.1</v>
      </c>
      <c r="G657" t="s">
        <v>7</v>
      </c>
      <c r="H657" s="2">
        <v>45984</v>
      </c>
      <c r="J657" s="47">
        <f>Tableau2[[#This Row],[Date Livraison]]-Tableau2[[#This Row],[Date Commande]]</f>
        <v>21</v>
      </c>
      <c r="K657">
        <f>Tableau2[[#This Row],[Date Règlement]]-Tableau2[[#This Row],[Date Facture]]</f>
        <v>54</v>
      </c>
    </row>
    <row r="658" spans="1:11" x14ac:dyDescent="0.25">
      <c r="A658" s="2">
        <v>45897</v>
      </c>
      <c r="B658" s="2">
        <v>45927</v>
      </c>
      <c r="C658">
        <v>2025657</v>
      </c>
      <c r="D658" s="2">
        <v>45930</v>
      </c>
      <c r="E658">
        <v>1</v>
      </c>
      <c r="F658" s="17">
        <v>688.8</v>
      </c>
      <c r="G658" t="s">
        <v>5</v>
      </c>
      <c r="H658" s="2">
        <v>45999</v>
      </c>
      <c r="J658" s="47">
        <f>Tableau2[[#This Row],[Date Livraison]]-Tableau2[[#This Row],[Date Commande]]</f>
        <v>30</v>
      </c>
      <c r="K658">
        <f>Tableau2[[#This Row],[Date Règlement]]-Tableau2[[#This Row],[Date Facture]]</f>
        <v>69</v>
      </c>
    </row>
    <row r="659" spans="1:11" x14ac:dyDescent="0.25">
      <c r="A659" s="2">
        <v>45899</v>
      </c>
      <c r="B659" s="2">
        <v>45927</v>
      </c>
      <c r="C659">
        <v>2025658</v>
      </c>
      <c r="D659" s="2">
        <v>45930</v>
      </c>
      <c r="E659">
        <v>2</v>
      </c>
      <c r="F659" s="17">
        <v>670.7</v>
      </c>
      <c r="G659" t="s">
        <v>7</v>
      </c>
      <c r="H659" s="2">
        <v>45973</v>
      </c>
      <c r="J659" s="47">
        <f>Tableau2[[#This Row],[Date Livraison]]-Tableau2[[#This Row],[Date Commande]]</f>
        <v>28</v>
      </c>
      <c r="K659">
        <f>Tableau2[[#This Row],[Date Règlement]]-Tableau2[[#This Row],[Date Facture]]</f>
        <v>43</v>
      </c>
    </row>
    <row r="660" spans="1:11" x14ac:dyDescent="0.25">
      <c r="A660" s="2">
        <v>45909</v>
      </c>
      <c r="B660" s="2">
        <v>45927</v>
      </c>
      <c r="C660">
        <v>2025659</v>
      </c>
      <c r="D660" s="2">
        <v>45930</v>
      </c>
      <c r="E660">
        <v>4</v>
      </c>
      <c r="F660" s="17">
        <v>1011.4</v>
      </c>
      <c r="G660" t="s">
        <v>6</v>
      </c>
      <c r="H660" s="2">
        <v>45977</v>
      </c>
      <c r="J660" s="47">
        <f>Tableau2[[#This Row],[Date Livraison]]-Tableau2[[#This Row],[Date Commande]]</f>
        <v>18</v>
      </c>
      <c r="K660">
        <f>Tableau2[[#This Row],[Date Règlement]]-Tableau2[[#This Row],[Date Facture]]</f>
        <v>47</v>
      </c>
    </row>
    <row r="661" spans="1:11" x14ac:dyDescent="0.25">
      <c r="A661" s="2">
        <v>45897</v>
      </c>
      <c r="B661" s="2">
        <v>45928</v>
      </c>
      <c r="C661">
        <v>2025660</v>
      </c>
      <c r="D661" s="2">
        <v>45930</v>
      </c>
      <c r="E661">
        <v>3</v>
      </c>
      <c r="F661" s="17">
        <v>877.1</v>
      </c>
      <c r="G661" t="s">
        <v>7</v>
      </c>
      <c r="H661" s="2">
        <v>45986</v>
      </c>
      <c r="J661" s="47">
        <f>Tableau2[[#This Row],[Date Livraison]]-Tableau2[[#This Row],[Date Commande]]</f>
        <v>31</v>
      </c>
      <c r="K661">
        <f>Tableau2[[#This Row],[Date Règlement]]-Tableau2[[#This Row],[Date Facture]]</f>
        <v>56</v>
      </c>
    </row>
    <row r="662" spans="1:11" x14ac:dyDescent="0.25">
      <c r="A662" s="2">
        <v>45897</v>
      </c>
      <c r="B662" s="2">
        <v>45928</v>
      </c>
      <c r="C662">
        <v>2025661</v>
      </c>
      <c r="D662" s="2">
        <v>45930</v>
      </c>
      <c r="E662">
        <v>1</v>
      </c>
      <c r="F662" s="17">
        <v>255.1</v>
      </c>
      <c r="G662" t="s">
        <v>6</v>
      </c>
      <c r="H662" s="2">
        <v>45950</v>
      </c>
      <c r="J662" s="47">
        <f>Tableau2[[#This Row],[Date Livraison]]-Tableau2[[#This Row],[Date Commande]]</f>
        <v>31</v>
      </c>
      <c r="K662">
        <f>Tableau2[[#This Row],[Date Règlement]]-Tableau2[[#This Row],[Date Facture]]</f>
        <v>20</v>
      </c>
    </row>
    <row r="663" spans="1:11" x14ac:dyDescent="0.25">
      <c r="A663" s="2">
        <v>45899</v>
      </c>
      <c r="B663" s="2">
        <v>45928</v>
      </c>
      <c r="C663">
        <v>2025662</v>
      </c>
      <c r="D663" s="2">
        <v>45930</v>
      </c>
      <c r="E663">
        <v>3</v>
      </c>
      <c r="F663" s="17">
        <v>2215.1999999999998</v>
      </c>
      <c r="G663" t="s">
        <v>5</v>
      </c>
      <c r="H663" s="2">
        <v>45953</v>
      </c>
      <c r="J663" s="47">
        <f>Tableau2[[#This Row],[Date Livraison]]-Tableau2[[#This Row],[Date Commande]]</f>
        <v>29</v>
      </c>
      <c r="K663">
        <f>Tableau2[[#This Row],[Date Règlement]]-Tableau2[[#This Row],[Date Facture]]</f>
        <v>23</v>
      </c>
    </row>
    <row r="664" spans="1:11" x14ac:dyDescent="0.25">
      <c r="A664" s="2">
        <v>45902</v>
      </c>
      <c r="B664" s="2">
        <v>45928</v>
      </c>
      <c r="C664">
        <v>2025663</v>
      </c>
      <c r="D664" s="2">
        <v>45930</v>
      </c>
      <c r="E664">
        <v>2</v>
      </c>
      <c r="F664" s="17">
        <v>390.2</v>
      </c>
      <c r="G664" t="s">
        <v>6</v>
      </c>
      <c r="H664" s="2">
        <v>45992</v>
      </c>
      <c r="J664" s="47">
        <f>Tableau2[[#This Row],[Date Livraison]]-Tableau2[[#This Row],[Date Commande]]</f>
        <v>26</v>
      </c>
      <c r="K664">
        <f>Tableau2[[#This Row],[Date Règlement]]-Tableau2[[#This Row],[Date Facture]]</f>
        <v>62</v>
      </c>
    </row>
    <row r="665" spans="1:11" x14ac:dyDescent="0.25">
      <c r="A665" s="2">
        <v>45912</v>
      </c>
      <c r="B665" s="2">
        <v>45928</v>
      </c>
      <c r="C665">
        <v>2025664</v>
      </c>
      <c r="D665" s="2">
        <v>45930</v>
      </c>
      <c r="E665">
        <v>2</v>
      </c>
      <c r="F665" s="17">
        <v>416.5</v>
      </c>
      <c r="G665" t="s">
        <v>6</v>
      </c>
      <c r="H665" s="2">
        <v>45987</v>
      </c>
      <c r="J665" s="47">
        <f>Tableau2[[#This Row],[Date Livraison]]-Tableau2[[#This Row],[Date Commande]]</f>
        <v>16</v>
      </c>
      <c r="K665">
        <f>Tableau2[[#This Row],[Date Règlement]]-Tableau2[[#This Row],[Date Facture]]</f>
        <v>57</v>
      </c>
    </row>
    <row r="666" spans="1:11" x14ac:dyDescent="0.25">
      <c r="A666" s="2">
        <v>45914</v>
      </c>
      <c r="B666" s="2">
        <v>45928</v>
      </c>
      <c r="C666">
        <v>2025665</v>
      </c>
      <c r="D666" s="2">
        <v>45930</v>
      </c>
      <c r="E666">
        <v>2</v>
      </c>
      <c r="F666" s="17">
        <v>535.5</v>
      </c>
      <c r="G666" t="s">
        <v>6</v>
      </c>
      <c r="H666" s="2">
        <v>45939</v>
      </c>
      <c r="J666" s="47">
        <f>Tableau2[[#This Row],[Date Livraison]]-Tableau2[[#This Row],[Date Commande]]</f>
        <v>14</v>
      </c>
      <c r="K666">
        <f>Tableau2[[#This Row],[Date Règlement]]-Tableau2[[#This Row],[Date Facture]]</f>
        <v>9</v>
      </c>
    </row>
    <row r="667" spans="1:11" x14ac:dyDescent="0.25">
      <c r="A667" s="2">
        <v>45914</v>
      </c>
      <c r="B667" s="2">
        <v>45928</v>
      </c>
      <c r="C667">
        <v>2025666</v>
      </c>
      <c r="D667" s="2">
        <v>45930</v>
      </c>
      <c r="E667">
        <v>6</v>
      </c>
      <c r="F667" s="17">
        <v>4467.6000000000004</v>
      </c>
      <c r="G667" t="s">
        <v>5</v>
      </c>
      <c r="H667" s="2">
        <v>45979</v>
      </c>
      <c r="J667" s="47">
        <f>Tableau2[[#This Row],[Date Livraison]]-Tableau2[[#This Row],[Date Commande]]</f>
        <v>14</v>
      </c>
      <c r="K667">
        <f>Tableau2[[#This Row],[Date Règlement]]-Tableau2[[#This Row],[Date Facture]]</f>
        <v>49</v>
      </c>
    </row>
    <row r="668" spans="1:11" x14ac:dyDescent="0.25">
      <c r="A668" s="2">
        <v>45880</v>
      </c>
      <c r="B668" s="2">
        <f>A668+24</f>
        <v>45904</v>
      </c>
      <c r="C668">
        <v>2025667</v>
      </c>
      <c r="D668" s="2">
        <v>45930</v>
      </c>
      <c r="E668">
        <v>2</v>
      </c>
      <c r="F668" s="17">
        <v>609.79999999999995</v>
      </c>
      <c r="G668" t="s">
        <v>7</v>
      </c>
      <c r="H668" s="2">
        <v>45981</v>
      </c>
      <c r="J668" s="47">
        <f>Tableau2[[#This Row],[Date Livraison]]-Tableau2[[#This Row],[Date Commande]]</f>
        <v>24</v>
      </c>
      <c r="K668">
        <f>Tableau2[[#This Row],[Date Règlement]]-Tableau2[[#This Row],[Date Facture]]</f>
        <v>51</v>
      </c>
    </row>
    <row r="669" spans="1:11" x14ac:dyDescent="0.25">
      <c r="A669" s="2">
        <v>45889</v>
      </c>
      <c r="B669" s="2">
        <f>A669+14</f>
        <v>45903</v>
      </c>
      <c r="C669">
        <v>2025668</v>
      </c>
      <c r="D669" s="2">
        <v>45930</v>
      </c>
      <c r="E669">
        <v>1</v>
      </c>
      <c r="F669" s="17">
        <v>241.5</v>
      </c>
      <c r="G669" t="s">
        <v>6</v>
      </c>
      <c r="H669" s="2">
        <v>45958</v>
      </c>
      <c r="J669" s="47">
        <f>Tableau2[[#This Row],[Date Livraison]]-Tableau2[[#This Row],[Date Commande]]</f>
        <v>14</v>
      </c>
      <c r="K669">
        <f>Tableau2[[#This Row],[Date Règlement]]-Tableau2[[#This Row],[Date Facture]]</f>
        <v>28</v>
      </c>
    </row>
    <row r="670" spans="1:11" x14ac:dyDescent="0.25">
      <c r="A670" s="2">
        <v>45900</v>
      </c>
      <c r="B670" s="2">
        <v>45930</v>
      </c>
      <c r="C670">
        <v>2025669</v>
      </c>
      <c r="D670" s="2">
        <v>45930</v>
      </c>
      <c r="E670">
        <v>7</v>
      </c>
      <c r="F670" s="17">
        <v>1913.5</v>
      </c>
      <c r="G670" t="s">
        <v>6</v>
      </c>
      <c r="H670" s="2">
        <v>45942</v>
      </c>
      <c r="J670" s="47">
        <f>Tableau2[[#This Row],[Date Livraison]]-Tableau2[[#This Row],[Date Commande]]</f>
        <v>30</v>
      </c>
      <c r="K670">
        <f>Tableau2[[#This Row],[Date Règlement]]-Tableau2[[#This Row],[Date Facture]]</f>
        <v>12</v>
      </c>
    </row>
    <row r="671" spans="1:11" x14ac:dyDescent="0.25">
      <c r="A671" s="2">
        <v>45920</v>
      </c>
      <c r="B671" s="2">
        <v>45930</v>
      </c>
      <c r="C671">
        <v>2025670</v>
      </c>
      <c r="D671" s="2">
        <v>45930</v>
      </c>
      <c r="E671">
        <v>5</v>
      </c>
      <c r="F671" s="17">
        <v>3319.7</v>
      </c>
      <c r="G671" t="s">
        <v>5</v>
      </c>
      <c r="H671" s="2">
        <v>45981</v>
      </c>
      <c r="J671" s="47">
        <f>Tableau2[[#This Row],[Date Livraison]]-Tableau2[[#This Row],[Date Commande]]</f>
        <v>10</v>
      </c>
      <c r="K671">
        <f>Tableau2[[#This Row],[Date Règlement]]-Tableau2[[#This Row],[Date Facture]]</f>
        <v>51</v>
      </c>
    </row>
    <row r="672" spans="1:11" x14ac:dyDescent="0.25">
      <c r="A672" s="2">
        <v>45904</v>
      </c>
      <c r="B672" s="2">
        <v>45932</v>
      </c>
      <c r="C672">
        <v>2025671</v>
      </c>
      <c r="D672" s="2">
        <v>45961</v>
      </c>
      <c r="E672">
        <v>5</v>
      </c>
      <c r="F672" s="17">
        <v>3288.7</v>
      </c>
      <c r="G672" t="s">
        <v>5</v>
      </c>
      <c r="H672" s="2">
        <v>45979</v>
      </c>
      <c r="J672" s="47">
        <f>Tableau2[[#This Row],[Date Livraison]]-Tableau2[[#This Row],[Date Commande]]</f>
        <v>28</v>
      </c>
      <c r="K672">
        <f>Tableau2[[#This Row],[Date Règlement]]-Tableau2[[#This Row],[Date Facture]]</f>
        <v>18</v>
      </c>
    </row>
    <row r="673" spans="1:11" x14ac:dyDescent="0.25">
      <c r="A673" s="2">
        <v>45921</v>
      </c>
      <c r="B673" s="2">
        <v>45932</v>
      </c>
      <c r="C673">
        <v>2025672</v>
      </c>
      <c r="D673" s="2">
        <v>45961</v>
      </c>
      <c r="E673">
        <v>4</v>
      </c>
      <c r="F673" s="17">
        <v>3003.2</v>
      </c>
      <c r="G673" t="s">
        <v>5</v>
      </c>
      <c r="H673" s="2">
        <v>45974</v>
      </c>
      <c r="J673" s="47">
        <f>Tableau2[[#This Row],[Date Livraison]]-Tableau2[[#This Row],[Date Commande]]</f>
        <v>11</v>
      </c>
      <c r="K673">
        <f>Tableau2[[#This Row],[Date Règlement]]-Tableau2[[#This Row],[Date Facture]]</f>
        <v>13</v>
      </c>
    </row>
    <row r="674" spans="1:11" x14ac:dyDescent="0.25">
      <c r="A674" s="2">
        <v>45922</v>
      </c>
      <c r="B674" s="2">
        <v>45933</v>
      </c>
      <c r="C674">
        <v>2025673</v>
      </c>
      <c r="D674" s="2">
        <v>45961</v>
      </c>
      <c r="E674">
        <v>8</v>
      </c>
      <c r="F674" s="17">
        <v>1931.7</v>
      </c>
      <c r="G674" t="s">
        <v>6</v>
      </c>
      <c r="H674" s="2">
        <v>45980</v>
      </c>
      <c r="J674" s="47">
        <f>Tableau2[[#This Row],[Date Livraison]]-Tableau2[[#This Row],[Date Commande]]</f>
        <v>11</v>
      </c>
      <c r="K674">
        <f>Tableau2[[#This Row],[Date Règlement]]-Tableau2[[#This Row],[Date Facture]]</f>
        <v>19</v>
      </c>
    </row>
    <row r="675" spans="1:11" x14ac:dyDescent="0.25">
      <c r="A675" s="2">
        <v>45910</v>
      </c>
      <c r="B675" s="2">
        <v>45934</v>
      </c>
      <c r="C675">
        <v>2025674</v>
      </c>
      <c r="D675" s="2">
        <v>45961</v>
      </c>
      <c r="E675">
        <v>8</v>
      </c>
      <c r="F675" s="17">
        <v>5708.6</v>
      </c>
      <c r="G675" t="s">
        <v>5</v>
      </c>
      <c r="H675" s="2">
        <v>46008</v>
      </c>
      <c r="J675" s="47">
        <f>Tableau2[[#This Row],[Date Livraison]]-Tableau2[[#This Row],[Date Commande]]</f>
        <v>24</v>
      </c>
      <c r="K675">
        <f>Tableau2[[#This Row],[Date Règlement]]-Tableau2[[#This Row],[Date Facture]]</f>
        <v>47</v>
      </c>
    </row>
    <row r="676" spans="1:11" x14ac:dyDescent="0.25">
      <c r="A676" s="2">
        <v>45901</v>
      </c>
      <c r="B676" s="2">
        <v>45935</v>
      </c>
      <c r="C676">
        <v>2025675</v>
      </c>
      <c r="D676" s="2">
        <v>45961</v>
      </c>
      <c r="E676">
        <v>6</v>
      </c>
      <c r="F676" s="17">
        <v>1709.3</v>
      </c>
      <c r="G676" t="s">
        <v>7</v>
      </c>
      <c r="H676" s="2">
        <v>46029</v>
      </c>
      <c r="J676" s="47">
        <f>Tableau2[[#This Row],[Date Livraison]]-Tableau2[[#This Row],[Date Commande]]</f>
        <v>34</v>
      </c>
      <c r="K676">
        <f>Tableau2[[#This Row],[Date Règlement]]-Tableau2[[#This Row],[Date Facture]]</f>
        <v>68</v>
      </c>
    </row>
    <row r="677" spans="1:11" x14ac:dyDescent="0.25">
      <c r="A677" s="2">
        <v>45910</v>
      </c>
      <c r="B677" s="2">
        <v>45935</v>
      </c>
      <c r="C677">
        <v>2025676</v>
      </c>
      <c r="D677" s="2">
        <v>45961</v>
      </c>
      <c r="E677">
        <v>4</v>
      </c>
      <c r="F677" s="17">
        <v>2928.8</v>
      </c>
      <c r="G677" t="s">
        <v>5</v>
      </c>
      <c r="H677" s="2">
        <v>46001</v>
      </c>
      <c r="J677" s="47">
        <f>Tableau2[[#This Row],[Date Livraison]]-Tableau2[[#This Row],[Date Commande]]</f>
        <v>25</v>
      </c>
      <c r="K677">
        <f>Tableau2[[#This Row],[Date Règlement]]-Tableau2[[#This Row],[Date Facture]]</f>
        <v>40</v>
      </c>
    </row>
    <row r="678" spans="1:11" x14ac:dyDescent="0.25">
      <c r="A678" s="2">
        <v>45910</v>
      </c>
      <c r="B678" s="2">
        <v>45935</v>
      </c>
      <c r="C678">
        <v>2025677</v>
      </c>
      <c r="D678" s="2">
        <v>45961</v>
      </c>
      <c r="E678">
        <v>5</v>
      </c>
      <c r="F678" s="17">
        <v>1411.9</v>
      </c>
      <c r="G678" t="s">
        <v>7</v>
      </c>
      <c r="H678" s="2">
        <v>46020</v>
      </c>
      <c r="J678" s="47">
        <f>Tableau2[[#This Row],[Date Livraison]]-Tableau2[[#This Row],[Date Commande]]</f>
        <v>25</v>
      </c>
      <c r="K678">
        <f>Tableau2[[#This Row],[Date Règlement]]-Tableau2[[#This Row],[Date Facture]]</f>
        <v>59</v>
      </c>
    </row>
    <row r="679" spans="1:11" x14ac:dyDescent="0.25">
      <c r="A679" s="2">
        <v>45915</v>
      </c>
      <c r="B679" s="2">
        <v>45935</v>
      </c>
      <c r="C679">
        <v>2025678</v>
      </c>
      <c r="D679" s="2">
        <v>45961</v>
      </c>
      <c r="E679">
        <v>1</v>
      </c>
      <c r="F679" s="17">
        <v>713.6</v>
      </c>
      <c r="G679" t="s">
        <v>5</v>
      </c>
      <c r="H679" s="2">
        <v>45967</v>
      </c>
      <c r="J679" s="47">
        <f>Tableau2[[#This Row],[Date Livraison]]-Tableau2[[#This Row],[Date Commande]]</f>
        <v>20</v>
      </c>
      <c r="K679">
        <f>Tableau2[[#This Row],[Date Règlement]]-Tableau2[[#This Row],[Date Facture]]</f>
        <v>6</v>
      </c>
    </row>
    <row r="680" spans="1:11" x14ac:dyDescent="0.25">
      <c r="A680" s="2">
        <v>45916</v>
      </c>
      <c r="B680" s="2">
        <v>45935</v>
      </c>
      <c r="C680">
        <v>2025679</v>
      </c>
      <c r="D680" s="2">
        <v>45961</v>
      </c>
      <c r="E680">
        <v>4</v>
      </c>
      <c r="F680" s="17">
        <v>1011.4</v>
      </c>
      <c r="G680" t="s">
        <v>6</v>
      </c>
      <c r="H680" s="2">
        <v>46006</v>
      </c>
      <c r="J680" s="47">
        <f>Tableau2[[#This Row],[Date Livraison]]-Tableau2[[#This Row],[Date Commande]]</f>
        <v>19</v>
      </c>
      <c r="K680">
        <f>Tableau2[[#This Row],[Date Règlement]]-Tableau2[[#This Row],[Date Facture]]</f>
        <v>45</v>
      </c>
    </row>
    <row r="681" spans="1:11" x14ac:dyDescent="0.25">
      <c r="A681" s="2">
        <v>45898</v>
      </c>
      <c r="B681" s="2">
        <v>45936</v>
      </c>
      <c r="C681">
        <v>2025680</v>
      </c>
      <c r="D681" s="2">
        <v>45961</v>
      </c>
      <c r="E681">
        <v>5</v>
      </c>
      <c r="F681" s="17">
        <v>1161.8</v>
      </c>
      <c r="G681" t="s">
        <v>6</v>
      </c>
      <c r="H681" s="2">
        <v>46005</v>
      </c>
      <c r="J681" s="47">
        <f>Tableau2[[#This Row],[Date Livraison]]-Tableau2[[#This Row],[Date Commande]]</f>
        <v>38</v>
      </c>
      <c r="K681">
        <f>Tableau2[[#This Row],[Date Règlement]]-Tableau2[[#This Row],[Date Facture]]</f>
        <v>44</v>
      </c>
    </row>
    <row r="682" spans="1:11" x14ac:dyDescent="0.25">
      <c r="A682" s="2">
        <v>45911</v>
      </c>
      <c r="B682" s="2">
        <v>45936</v>
      </c>
      <c r="C682">
        <v>2025681</v>
      </c>
      <c r="D682" s="2">
        <v>45961</v>
      </c>
      <c r="E682">
        <v>9</v>
      </c>
      <c r="F682" s="17">
        <v>2541.5</v>
      </c>
      <c r="G682" t="s">
        <v>7</v>
      </c>
      <c r="H682" s="2">
        <v>46024</v>
      </c>
      <c r="J682" s="47">
        <f>Tableau2[[#This Row],[Date Livraison]]-Tableau2[[#This Row],[Date Commande]]</f>
        <v>25</v>
      </c>
      <c r="K682">
        <f>Tableau2[[#This Row],[Date Règlement]]-Tableau2[[#This Row],[Date Facture]]</f>
        <v>63</v>
      </c>
    </row>
    <row r="683" spans="1:11" x14ac:dyDescent="0.25">
      <c r="A683" s="2">
        <v>45912</v>
      </c>
      <c r="B683" s="2">
        <v>45936</v>
      </c>
      <c r="C683">
        <v>2025682</v>
      </c>
      <c r="D683" s="2">
        <v>45961</v>
      </c>
      <c r="E683">
        <v>7</v>
      </c>
      <c r="F683" s="17">
        <v>1865.7</v>
      </c>
      <c r="G683" t="s">
        <v>6</v>
      </c>
      <c r="H683" s="2">
        <v>46023</v>
      </c>
      <c r="I683">
        <v>3</v>
      </c>
      <c r="J683" s="47">
        <f>Tableau2[[#This Row],[Date Livraison]]-Tableau2[[#This Row],[Date Commande]]</f>
        <v>24</v>
      </c>
      <c r="K683">
        <f>Tableau2[[#This Row],[Date Règlement]]-Tableau2[[#This Row],[Date Facture]]</f>
        <v>62</v>
      </c>
    </row>
    <row r="684" spans="1:11" x14ac:dyDescent="0.25">
      <c r="A684" s="2">
        <v>45924</v>
      </c>
      <c r="B684" s="2">
        <v>45937</v>
      </c>
      <c r="C684">
        <v>2025683</v>
      </c>
      <c r="D684" s="2">
        <v>45961</v>
      </c>
      <c r="E684">
        <v>3</v>
      </c>
      <c r="F684" s="17">
        <v>751.7</v>
      </c>
      <c r="G684" t="s">
        <v>6</v>
      </c>
      <c r="H684" s="2">
        <v>45977</v>
      </c>
      <c r="I684">
        <v>1</v>
      </c>
      <c r="J684" s="47">
        <f>Tableau2[[#This Row],[Date Livraison]]-Tableau2[[#This Row],[Date Commande]]</f>
        <v>13</v>
      </c>
      <c r="K684">
        <f>Tableau2[[#This Row],[Date Règlement]]-Tableau2[[#This Row],[Date Facture]]</f>
        <v>16</v>
      </c>
    </row>
    <row r="685" spans="1:11" x14ac:dyDescent="0.25">
      <c r="A685" s="2">
        <v>45927</v>
      </c>
      <c r="B685" s="2">
        <v>45937</v>
      </c>
      <c r="C685">
        <v>2025684</v>
      </c>
      <c r="D685" s="2">
        <v>45961</v>
      </c>
      <c r="E685">
        <v>4</v>
      </c>
      <c r="F685" s="17">
        <v>1029.7</v>
      </c>
      <c r="G685" t="s">
        <v>6</v>
      </c>
      <c r="H685" s="2">
        <v>45981</v>
      </c>
      <c r="I685">
        <v>1</v>
      </c>
      <c r="J685" s="47">
        <f>Tableau2[[#This Row],[Date Livraison]]-Tableau2[[#This Row],[Date Commande]]</f>
        <v>10</v>
      </c>
      <c r="K685">
        <f>Tableau2[[#This Row],[Date Règlement]]-Tableau2[[#This Row],[Date Facture]]</f>
        <v>20</v>
      </c>
    </row>
    <row r="686" spans="1:11" x14ac:dyDescent="0.25">
      <c r="A686" s="2">
        <v>45888</v>
      </c>
      <c r="B686" s="2">
        <f>A686+24</f>
        <v>45912</v>
      </c>
      <c r="C686">
        <v>2025685</v>
      </c>
      <c r="D686" s="2">
        <v>45961</v>
      </c>
      <c r="E686">
        <v>8</v>
      </c>
      <c r="F686" s="17">
        <v>5212.2</v>
      </c>
      <c r="G686" t="s">
        <v>5</v>
      </c>
      <c r="H686" s="2">
        <v>46013</v>
      </c>
      <c r="I686">
        <v>4</v>
      </c>
      <c r="J686" s="47">
        <f>Tableau2[[#This Row],[Date Livraison]]-Tableau2[[#This Row],[Date Commande]]</f>
        <v>24</v>
      </c>
      <c r="K686">
        <f>Tableau2[[#This Row],[Date Règlement]]-Tableau2[[#This Row],[Date Facture]]</f>
        <v>52</v>
      </c>
    </row>
    <row r="687" spans="1:11" x14ac:dyDescent="0.25">
      <c r="A687" s="2">
        <v>45891</v>
      </c>
      <c r="B687" s="2">
        <f>A687+14</f>
        <v>45905</v>
      </c>
      <c r="C687">
        <v>2025686</v>
      </c>
      <c r="D687" s="2">
        <v>45961</v>
      </c>
      <c r="E687">
        <v>3</v>
      </c>
      <c r="F687" s="17">
        <v>907.1</v>
      </c>
      <c r="G687" t="s">
        <v>7</v>
      </c>
      <c r="H687" s="2">
        <v>45998</v>
      </c>
      <c r="I687">
        <v>1</v>
      </c>
      <c r="J687" s="47">
        <f>Tableau2[[#This Row],[Date Livraison]]-Tableau2[[#This Row],[Date Commande]]</f>
        <v>14</v>
      </c>
      <c r="K687">
        <f>Tableau2[[#This Row],[Date Règlement]]-Tableau2[[#This Row],[Date Facture]]</f>
        <v>37</v>
      </c>
    </row>
    <row r="688" spans="1:11" x14ac:dyDescent="0.25">
      <c r="A688" s="2">
        <v>45901</v>
      </c>
      <c r="B688" s="2">
        <v>45938</v>
      </c>
      <c r="C688">
        <v>2025687</v>
      </c>
      <c r="D688" s="2">
        <v>45961</v>
      </c>
      <c r="E688">
        <v>6</v>
      </c>
      <c r="F688" s="17">
        <v>1634.3</v>
      </c>
      <c r="G688" t="s">
        <v>7</v>
      </c>
      <c r="H688" s="2">
        <v>46026</v>
      </c>
      <c r="I688">
        <v>2</v>
      </c>
      <c r="J688" s="47">
        <f>Tableau2[[#This Row],[Date Livraison]]-Tableau2[[#This Row],[Date Commande]]</f>
        <v>37</v>
      </c>
      <c r="K688">
        <f>Tableau2[[#This Row],[Date Règlement]]-Tableau2[[#This Row],[Date Facture]]</f>
        <v>65</v>
      </c>
    </row>
    <row r="689" spans="1:11" x14ac:dyDescent="0.25">
      <c r="A689" s="2">
        <v>45905</v>
      </c>
      <c r="B689" s="2">
        <v>45939</v>
      </c>
      <c r="C689">
        <v>2025688</v>
      </c>
      <c r="D689" s="2">
        <v>45961</v>
      </c>
      <c r="E689">
        <v>2</v>
      </c>
      <c r="F689" s="17">
        <v>1265.8</v>
      </c>
      <c r="G689" t="s">
        <v>5</v>
      </c>
      <c r="H689" s="2">
        <v>46019</v>
      </c>
      <c r="J689" s="47">
        <f>Tableau2[[#This Row],[Date Livraison]]-Tableau2[[#This Row],[Date Commande]]</f>
        <v>34</v>
      </c>
      <c r="K689">
        <f>Tableau2[[#This Row],[Date Règlement]]-Tableau2[[#This Row],[Date Facture]]</f>
        <v>58</v>
      </c>
    </row>
    <row r="690" spans="1:11" x14ac:dyDescent="0.25">
      <c r="A690" s="2">
        <v>45913</v>
      </c>
      <c r="B690" s="2">
        <v>45939</v>
      </c>
      <c r="C690">
        <v>2025689</v>
      </c>
      <c r="D690" s="2">
        <v>45961</v>
      </c>
      <c r="E690">
        <v>6</v>
      </c>
      <c r="F690" s="17">
        <v>1679.3</v>
      </c>
      <c r="G690" t="s">
        <v>7</v>
      </c>
      <c r="H690" s="2">
        <v>45999</v>
      </c>
      <c r="J690" s="47">
        <f>Tableau2[[#This Row],[Date Livraison]]-Tableau2[[#This Row],[Date Commande]]</f>
        <v>26</v>
      </c>
      <c r="K690">
        <f>Tableau2[[#This Row],[Date Règlement]]-Tableau2[[#This Row],[Date Facture]]</f>
        <v>38</v>
      </c>
    </row>
    <row r="691" spans="1:11" x14ac:dyDescent="0.25">
      <c r="A691" s="2">
        <v>45923</v>
      </c>
      <c r="B691" s="2">
        <v>45939</v>
      </c>
      <c r="C691">
        <v>2025690</v>
      </c>
      <c r="D691" s="2">
        <v>45961</v>
      </c>
      <c r="E691">
        <v>3</v>
      </c>
      <c r="F691" s="17">
        <v>813.2</v>
      </c>
      <c r="G691" t="s">
        <v>6</v>
      </c>
      <c r="H691" s="2">
        <v>46019</v>
      </c>
      <c r="J691" s="47">
        <f>Tableau2[[#This Row],[Date Livraison]]-Tableau2[[#This Row],[Date Commande]]</f>
        <v>16</v>
      </c>
      <c r="K691">
        <f>Tableau2[[#This Row],[Date Règlement]]-Tableau2[[#This Row],[Date Facture]]</f>
        <v>58</v>
      </c>
    </row>
    <row r="692" spans="1:11" x14ac:dyDescent="0.25">
      <c r="A692" s="2">
        <v>45927</v>
      </c>
      <c r="B692" s="2">
        <v>45939</v>
      </c>
      <c r="C692">
        <v>2025691</v>
      </c>
      <c r="D692" s="2">
        <v>45961</v>
      </c>
      <c r="E692">
        <v>9</v>
      </c>
      <c r="F692" s="17">
        <v>6422.2</v>
      </c>
      <c r="G692" t="s">
        <v>5</v>
      </c>
      <c r="H692" s="2">
        <v>45975</v>
      </c>
      <c r="J692" s="47">
        <f>Tableau2[[#This Row],[Date Livraison]]-Tableau2[[#This Row],[Date Commande]]</f>
        <v>12</v>
      </c>
      <c r="K692">
        <f>Tableau2[[#This Row],[Date Règlement]]-Tableau2[[#This Row],[Date Facture]]</f>
        <v>14</v>
      </c>
    </row>
    <row r="693" spans="1:11" x14ac:dyDescent="0.25">
      <c r="A693" s="2">
        <v>45895</v>
      </c>
      <c r="B693" s="2">
        <f>A693+21</f>
        <v>45916</v>
      </c>
      <c r="C693">
        <v>2025692</v>
      </c>
      <c r="D693" s="2">
        <v>45961</v>
      </c>
      <c r="E693">
        <v>4</v>
      </c>
      <c r="F693" s="17">
        <v>2978.4</v>
      </c>
      <c r="G693" t="s">
        <v>5</v>
      </c>
      <c r="H693" s="2">
        <v>45986</v>
      </c>
      <c r="J693" s="47">
        <f>Tableau2[[#This Row],[Date Livraison]]-Tableau2[[#This Row],[Date Commande]]</f>
        <v>21</v>
      </c>
      <c r="K693">
        <f>Tableau2[[#This Row],[Date Règlement]]-Tableau2[[#This Row],[Date Facture]]</f>
        <v>25</v>
      </c>
    </row>
    <row r="694" spans="1:11" x14ac:dyDescent="0.25">
      <c r="A694" s="2">
        <v>45929</v>
      </c>
      <c r="B694" s="2">
        <v>45940</v>
      </c>
      <c r="C694">
        <v>2025693</v>
      </c>
      <c r="D694" s="2">
        <v>45961</v>
      </c>
      <c r="E694">
        <v>9</v>
      </c>
      <c r="F694" s="17">
        <v>2653.9</v>
      </c>
      <c r="G694" t="s">
        <v>7</v>
      </c>
      <c r="H694" s="2">
        <v>46010</v>
      </c>
      <c r="J694" s="47">
        <f>Tableau2[[#This Row],[Date Livraison]]-Tableau2[[#This Row],[Date Commande]]</f>
        <v>11</v>
      </c>
      <c r="K694">
        <f>Tableau2[[#This Row],[Date Règlement]]-Tableau2[[#This Row],[Date Facture]]</f>
        <v>49</v>
      </c>
    </row>
    <row r="695" spans="1:11" x14ac:dyDescent="0.25">
      <c r="A695" s="2">
        <v>45891</v>
      </c>
      <c r="B695" s="2">
        <f>A695+14</f>
        <v>45905</v>
      </c>
      <c r="C695">
        <v>2025694</v>
      </c>
      <c r="D695" s="2">
        <v>45961</v>
      </c>
      <c r="E695">
        <v>3</v>
      </c>
      <c r="F695" s="17">
        <v>724.4</v>
      </c>
      <c r="G695" t="s">
        <v>6</v>
      </c>
      <c r="H695" s="2">
        <v>46009</v>
      </c>
      <c r="J695" s="47">
        <f>Tableau2[[#This Row],[Date Livraison]]-Tableau2[[#This Row],[Date Commande]]</f>
        <v>14</v>
      </c>
      <c r="K695">
        <f>Tableau2[[#This Row],[Date Règlement]]-Tableau2[[#This Row],[Date Facture]]</f>
        <v>48</v>
      </c>
    </row>
    <row r="696" spans="1:11" x14ac:dyDescent="0.25">
      <c r="A696" s="2">
        <v>45918</v>
      </c>
      <c r="B696" s="2">
        <v>45941</v>
      </c>
      <c r="C696">
        <v>2025695</v>
      </c>
      <c r="D696" s="2">
        <v>45961</v>
      </c>
      <c r="E696">
        <v>8</v>
      </c>
      <c r="F696" s="17">
        <v>2319.1</v>
      </c>
      <c r="G696" t="s">
        <v>7</v>
      </c>
      <c r="H696" s="2">
        <v>45992</v>
      </c>
      <c r="I696">
        <v>2</v>
      </c>
      <c r="J696" s="47">
        <f>Tableau2[[#This Row],[Date Livraison]]-Tableau2[[#This Row],[Date Commande]]</f>
        <v>23</v>
      </c>
      <c r="K696">
        <f>Tableau2[[#This Row],[Date Règlement]]-Tableau2[[#This Row],[Date Facture]]</f>
        <v>31</v>
      </c>
    </row>
    <row r="697" spans="1:11" x14ac:dyDescent="0.25">
      <c r="A697" s="2">
        <v>45918</v>
      </c>
      <c r="B697" s="2">
        <v>45941</v>
      </c>
      <c r="C697">
        <v>2025696</v>
      </c>
      <c r="D697" s="2">
        <v>45961</v>
      </c>
      <c r="E697">
        <v>6</v>
      </c>
      <c r="F697" s="17">
        <v>1724.3</v>
      </c>
      <c r="G697" t="s">
        <v>7</v>
      </c>
      <c r="H697" s="2">
        <v>46020</v>
      </c>
      <c r="I697">
        <v>1</v>
      </c>
      <c r="J697" s="47">
        <f>Tableau2[[#This Row],[Date Livraison]]-Tableau2[[#This Row],[Date Commande]]</f>
        <v>23</v>
      </c>
      <c r="K697">
        <f>Tableau2[[#This Row],[Date Règlement]]-Tableau2[[#This Row],[Date Facture]]</f>
        <v>59</v>
      </c>
    </row>
    <row r="698" spans="1:11" x14ac:dyDescent="0.25">
      <c r="A698" s="2">
        <v>45920</v>
      </c>
      <c r="B698" s="2">
        <v>45941</v>
      </c>
      <c r="C698">
        <v>2025697</v>
      </c>
      <c r="D698" s="2">
        <v>45961</v>
      </c>
      <c r="E698">
        <v>7</v>
      </c>
      <c r="F698" s="17">
        <v>5168.8</v>
      </c>
      <c r="G698" t="s">
        <v>5</v>
      </c>
      <c r="H698" s="2">
        <v>45977</v>
      </c>
      <c r="I698">
        <v>2</v>
      </c>
      <c r="J698" s="47">
        <f>Tableau2[[#This Row],[Date Livraison]]-Tableau2[[#This Row],[Date Commande]]</f>
        <v>21</v>
      </c>
      <c r="K698">
        <f>Tableau2[[#This Row],[Date Règlement]]-Tableau2[[#This Row],[Date Facture]]</f>
        <v>16</v>
      </c>
    </row>
    <row r="699" spans="1:11" x14ac:dyDescent="0.25">
      <c r="A699" s="2">
        <v>45927</v>
      </c>
      <c r="B699" s="2">
        <v>45943</v>
      </c>
      <c r="C699">
        <v>2025698</v>
      </c>
      <c r="D699" s="2">
        <v>45961</v>
      </c>
      <c r="E699">
        <v>3</v>
      </c>
      <c r="F699" s="17">
        <v>751.7</v>
      </c>
      <c r="G699" t="s">
        <v>6</v>
      </c>
      <c r="H699" s="2">
        <v>46020</v>
      </c>
      <c r="J699" s="47">
        <f>Tableau2[[#This Row],[Date Livraison]]-Tableau2[[#This Row],[Date Commande]]</f>
        <v>16</v>
      </c>
      <c r="K699">
        <f>Tableau2[[#This Row],[Date Règlement]]-Tableau2[[#This Row],[Date Facture]]</f>
        <v>59</v>
      </c>
    </row>
    <row r="700" spans="1:11" x14ac:dyDescent="0.25">
      <c r="A700" s="2">
        <v>45895</v>
      </c>
      <c r="B700" s="2">
        <f>A700+24</f>
        <v>45919</v>
      </c>
      <c r="C700">
        <v>2025699</v>
      </c>
      <c r="D700" s="2">
        <v>45961</v>
      </c>
      <c r="E700">
        <v>6</v>
      </c>
      <c r="F700" s="17">
        <v>1476.1</v>
      </c>
      <c r="G700" t="s">
        <v>6</v>
      </c>
      <c r="H700" s="2">
        <v>45994</v>
      </c>
      <c r="J700" s="47">
        <f>Tableau2[[#This Row],[Date Livraison]]-Tableau2[[#This Row],[Date Commande]]</f>
        <v>24</v>
      </c>
      <c r="K700">
        <f>Tableau2[[#This Row],[Date Règlement]]-Tableau2[[#This Row],[Date Facture]]</f>
        <v>33</v>
      </c>
    </row>
    <row r="701" spans="1:11" x14ac:dyDescent="0.25">
      <c r="A701" s="2">
        <v>45897</v>
      </c>
      <c r="B701" s="2">
        <f>A701+21</f>
        <v>45918</v>
      </c>
      <c r="C701">
        <v>2025700</v>
      </c>
      <c r="D701" s="2">
        <v>45961</v>
      </c>
      <c r="E701">
        <v>4</v>
      </c>
      <c r="F701" s="17">
        <v>2978.4</v>
      </c>
      <c r="G701" t="s">
        <v>5</v>
      </c>
      <c r="H701" s="2">
        <v>46009</v>
      </c>
      <c r="J701" s="47">
        <f>Tableau2[[#This Row],[Date Livraison]]-Tableau2[[#This Row],[Date Commande]]</f>
        <v>21</v>
      </c>
      <c r="K701">
        <f>Tableau2[[#This Row],[Date Règlement]]-Tableau2[[#This Row],[Date Facture]]</f>
        <v>48</v>
      </c>
    </row>
    <row r="702" spans="1:11" x14ac:dyDescent="0.25">
      <c r="A702" s="2">
        <v>45912</v>
      </c>
      <c r="B702" s="2">
        <v>45944</v>
      </c>
      <c r="C702">
        <v>2025701</v>
      </c>
      <c r="D702" s="2">
        <v>45961</v>
      </c>
      <c r="E702">
        <v>2</v>
      </c>
      <c r="F702" s="17">
        <v>1365.1</v>
      </c>
      <c r="G702" t="s">
        <v>5</v>
      </c>
      <c r="H702" s="2">
        <v>45979</v>
      </c>
      <c r="J702" s="47">
        <f>Tableau2[[#This Row],[Date Livraison]]-Tableau2[[#This Row],[Date Commande]]</f>
        <v>32</v>
      </c>
      <c r="K702">
        <f>Tableau2[[#This Row],[Date Règlement]]-Tableau2[[#This Row],[Date Facture]]</f>
        <v>18</v>
      </c>
    </row>
    <row r="703" spans="1:11" x14ac:dyDescent="0.25">
      <c r="A703" s="2">
        <v>45912</v>
      </c>
      <c r="B703" s="2">
        <v>45944</v>
      </c>
      <c r="C703">
        <v>2025702</v>
      </c>
      <c r="D703" s="2">
        <v>45961</v>
      </c>
      <c r="E703">
        <v>7</v>
      </c>
      <c r="F703" s="17">
        <v>2134.1</v>
      </c>
      <c r="G703" t="s">
        <v>7</v>
      </c>
      <c r="H703" s="2">
        <v>45966</v>
      </c>
      <c r="J703" s="47">
        <f>Tableau2[[#This Row],[Date Livraison]]-Tableau2[[#This Row],[Date Commande]]</f>
        <v>32</v>
      </c>
      <c r="K703">
        <f>Tableau2[[#This Row],[Date Règlement]]-Tableau2[[#This Row],[Date Facture]]</f>
        <v>5</v>
      </c>
    </row>
    <row r="704" spans="1:11" x14ac:dyDescent="0.25">
      <c r="A704" s="2">
        <v>45919</v>
      </c>
      <c r="B704" s="2">
        <v>45944</v>
      </c>
      <c r="C704">
        <v>2025703</v>
      </c>
      <c r="D704" s="2">
        <v>45961</v>
      </c>
      <c r="E704">
        <v>6</v>
      </c>
      <c r="F704" s="17">
        <v>1407.8</v>
      </c>
      <c r="G704" t="s">
        <v>6</v>
      </c>
      <c r="H704" s="2">
        <v>46017</v>
      </c>
      <c r="J704" s="47">
        <f>Tableau2[[#This Row],[Date Livraison]]-Tableau2[[#This Row],[Date Commande]]</f>
        <v>25</v>
      </c>
      <c r="K704">
        <f>Tableau2[[#This Row],[Date Règlement]]-Tableau2[[#This Row],[Date Facture]]</f>
        <v>56</v>
      </c>
    </row>
    <row r="705" spans="1:11" x14ac:dyDescent="0.25">
      <c r="A705" s="2">
        <v>45919</v>
      </c>
      <c r="B705" s="2">
        <v>45944</v>
      </c>
      <c r="C705">
        <v>2025704</v>
      </c>
      <c r="D705" s="2">
        <v>45961</v>
      </c>
      <c r="E705">
        <v>5</v>
      </c>
      <c r="F705" s="17">
        <v>3598.9</v>
      </c>
      <c r="G705" t="s">
        <v>5</v>
      </c>
      <c r="H705" s="2">
        <v>45975</v>
      </c>
      <c r="J705" s="47">
        <f>Tableau2[[#This Row],[Date Livraison]]-Tableau2[[#This Row],[Date Commande]]</f>
        <v>25</v>
      </c>
      <c r="K705">
        <f>Tableau2[[#This Row],[Date Règlement]]-Tableau2[[#This Row],[Date Facture]]</f>
        <v>14</v>
      </c>
    </row>
    <row r="706" spans="1:11" x14ac:dyDescent="0.25">
      <c r="A706" s="2">
        <v>45924</v>
      </c>
      <c r="B706" s="2">
        <v>45944</v>
      </c>
      <c r="C706">
        <v>2025705</v>
      </c>
      <c r="D706" s="2">
        <v>45961</v>
      </c>
      <c r="E706">
        <v>9</v>
      </c>
      <c r="F706" s="17">
        <v>5752</v>
      </c>
      <c r="G706" t="s">
        <v>5</v>
      </c>
      <c r="H706" s="2">
        <v>45970</v>
      </c>
      <c r="I706">
        <v>2</v>
      </c>
      <c r="J706" s="47">
        <f>Tableau2[[#This Row],[Date Livraison]]-Tableau2[[#This Row],[Date Commande]]</f>
        <v>20</v>
      </c>
      <c r="K706">
        <f>Tableau2[[#This Row],[Date Règlement]]-Tableau2[[#This Row],[Date Facture]]</f>
        <v>9</v>
      </c>
    </row>
    <row r="707" spans="1:11" x14ac:dyDescent="0.25">
      <c r="A707" s="2">
        <v>45924</v>
      </c>
      <c r="B707" s="2">
        <v>45945</v>
      </c>
      <c r="C707">
        <v>2025706</v>
      </c>
      <c r="D707" s="2">
        <v>45961</v>
      </c>
      <c r="E707">
        <v>6</v>
      </c>
      <c r="F707" s="17">
        <v>1799.3</v>
      </c>
      <c r="G707" t="s">
        <v>7</v>
      </c>
      <c r="H707" s="2">
        <v>45988</v>
      </c>
      <c r="I707">
        <v>1</v>
      </c>
      <c r="J707" s="47">
        <f>Tableau2[[#This Row],[Date Livraison]]-Tableau2[[#This Row],[Date Commande]]</f>
        <v>21</v>
      </c>
      <c r="K707">
        <f>Tableau2[[#This Row],[Date Règlement]]-Tableau2[[#This Row],[Date Facture]]</f>
        <v>27</v>
      </c>
    </row>
    <row r="708" spans="1:11" x14ac:dyDescent="0.25">
      <c r="A708" s="2">
        <v>45933</v>
      </c>
      <c r="B708" s="2">
        <v>45945</v>
      </c>
      <c r="C708">
        <v>2025707</v>
      </c>
      <c r="D708" s="2">
        <v>45961</v>
      </c>
      <c r="E708">
        <v>7</v>
      </c>
      <c r="F708" s="17">
        <v>1889.2</v>
      </c>
      <c r="G708" t="s">
        <v>7</v>
      </c>
      <c r="H708" s="2">
        <v>46012</v>
      </c>
      <c r="I708">
        <v>2</v>
      </c>
      <c r="J708" s="47">
        <f>Tableau2[[#This Row],[Date Livraison]]-Tableau2[[#This Row],[Date Commande]]</f>
        <v>12</v>
      </c>
      <c r="K708">
        <f>Tableau2[[#This Row],[Date Règlement]]-Tableau2[[#This Row],[Date Facture]]</f>
        <v>51</v>
      </c>
    </row>
    <row r="709" spans="1:11" x14ac:dyDescent="0.25">
      <c r="A709" s="2">
        <v>45914</v>
      </c>
      <c r="B709" s="2">
        <v>45946</v>
      </c>
      <c r="C709">
        <v>2025708</v>
      </c>
      <c r="D709" s="2">
        <v>45961</v>
      </c>
      <c r="E709">
        <v>8</v>
      </c>
      <c r="F709" s="17">
        <v>5410.8</v>
      </c>
      <c r="G709" t="s">
        <v>5</v>
      </c>
      <c r="H709" s="2">
        <v>46018</v>
      </c>
      <c r="I709">
        <v>2</v>
      </c>
      <c r="J709" s="47">
        <f>Tableau2[[#This Row],[Date Livraison]]-Tableau2[[#This Row],[Date Commande]]</f>
        <v>32</v>
      </c>
      <c r="K709">
        <f>Tableau2[[#This Row],[Date Règlement]]-Tableau2[[#This Row],[Date Facture]]</f>
        <v>57</v>
      </c>
    </row>
    <row r="710" spans="1:11" x14ac:dyDescent="0.25">
      <c r="A710" s="2">
        <v>45926</v>
      </c>
      <c r="B710" s="2">
        <v>45946</v>
      </c>
      <c r="C710">
        <v>2025709</v>
      </c>
      <c r="D710" s="2">
        <v>45961</v>
      </c>
      <c r="E710">
        <v>6</v>
      </c>
      <c r="F710" s="17">
        <v>1574.4</v>
      </c>
      <c r="G710" t="s">
        <v>7</v>
      </c>
      <c r="H710" s="2">
        <v>45992</v>
      </c>
      <c r="I710">
        <v>2</v>
      </c>
      <c r="J710" s="47">
        <f>Tableau2[[#This Row],[Date Livraison]]-Tableau2[[#This Row],[Date Commande]]</f>
        <v>20</v>
      </c>
      <c r="K710">
        <f>Tableau2[[#This Row],[Date Règlement]]-Tableau2[[#This Row],[Date Facture]]</f>
        <v>31</v>
      </c>
    </row>
    <row r="711" spans="1:11" x14ac:dyDescent="0.25">
      <c r="A711" s="2">
        <v>45929</v>
      </c>
      <c r="B711" s="2">
        <v>45946</v>
      </c>
      <c r="C711">
        <v>2025710</v>
      </c>
      <c r="D711" s="2">
        <v>45961</v>
      </c>
      <c r="E711">
        <v>9</v>
      </c>
      <c r="F711" s="17">
        <v>2429</v>
      </c>
      <c r="G711" t="s">
        <v>7</v>
      </c>
      <c r="H711" s="2">
        <v>45997</v>
      </c>
      <c r="J711" s="47">
        <f>Tableau2[[#This Row],[Date Livraison]]-Tableau2[[#This Row],[Date Commande]]</f>
        <v>17</v>
      </c>
      <c r="K711">
        <f>Tableau2[[#This Row],[Date Règlement]]-Tableau2[[#This Row],[Date Facture]]</f>
        <v>36</v>
      </c>
    </row>
    <row r="712" spans="1:11" x14ac:dyDescent="0.25">
      <c r="A712" s="2">
        <v>45932</v>
      </c>
      <c r="B712" s="2">
        <v>45946</v>
      </c>
      <c r="C712">
        <v>2025711</v>
      </c>
      <c r="D712" s="2">
        <v>45961</v>
      </c>
      <c r="E712">
        <v>9</v>
      </c>
      <c r="F712" s="17">
        <v>6533.9</v>
      </c>
      <c r="G712" t="s">
        <v>5</v>
      </c>
      <c r="H712" s="2">
        <v>45981</v>
      </c>
      <c r="J712" s="47">
        <f>Tableau2[[#This Row],[Date Livraison]]-Tableau2[[#This Row],[Date Commande]]</f>
        <v>14</v>
      </c>
      <c r="K712">
        <f>Tableau2[[#This Row],[Date Règlement]]-Tableau2[[#This Row],[Date Facture]]</f>
        <v>20</v>
      </c>
    </row>
    <row r="713" spans="1:11" x14ac:dyDescent="0.25">
      <c r="A713" s="2">
        <v>45905</v>
      </c>
      <c r="B713" s="2">
        <f>A713+14</f>
        <v>45919</v>
      </c>
      <c r="C713">
        <v>2025712</v>
      </c>
      <c r="D713" s="2">
        <v>45961</v>
      </c>
      <c r="E713">
        <v>9</v>
      </c>
      <c r="F713" s="17">
        <v>2384</v>
      </c>
      <c r="G713" t="s">
        <v>7</v>
      </c>
      <c r="H713" s="2">
        <v>45979</v>
      </c>
      <c r="J713" s="47">
        <f>Tableau2[[#This Row],[Date Livraison]]-Tableau2[[#This Row],[Date Commande]]</f>
        <v>14</v>
      </c>
      <c r="K713">
        <f>Tableau2[[#This Row],[Date Règlement]]-Tableau2[[#This Row],[Date Facture]]</f>
        <v>18</v>
      </c>
    </row>
    <row r="714" spans="1:11" x14ac:dyDescent="0.25">
      <c r="A714" s="2">
        <v>45907</v>
      </c>
      <c r="B714" s="2">
        <f>A714+14</f>
        <v>45921</v>
      </c>
      <c r="C714">
        <v>2025713</v>
      </c>
      <c r="D714" s="2">
        <v>45961</v>
      </c>
      <c r="E714">
        <v>1</v>
      </c>
      <c r="F714" s="17">
        <v>713.6</v>
      </c>
      <c r="G714" t="s">
        <v>5</v>
      </c>
      <c r="H714" s="2">
        <v>46011</v>
      </c>
      <c r="J714" s="47">
        <f>Tableau2[[#This Row],[Date Livraison]]-Tableau2[[#This Row],[Date Commande]]</f>
        <v>14</v>
      </c>
      <c r="K714">
        <f>Tableau2[[#This Row],[Date Règlement]]-Tableau2[[#This Row],[Date Facture]]</f>
        <v>50</v>
      </c>
    </row>
    <row r="715" spans="1:11" x14ac:dyDescent="0.25">
      <c r="A715" s="2">
        <v>45914</v>
      </c>
      <c r="B715" s="2">
        <v>45947</v>
      </c>
      <c r="C715">
        <v>2025714</v>
      </c>
      <c r="D715" s="2">
        <v>45961</v>
      </c>
      <c r="E715">
        <v>2</v>
      </c>
      <c r="F715" s="17">
        <v>604.79999999999995</v>
      </c>
      <c r="G715" t="s">
        <v>7</v>
      </c>
      <c r="H715" s="2">
        <v>45997</v>
      </c>
      <c r="J715" s="47">
        <f>Tableau2[[#This Row],[Date Livraison]]-Tableau2[[#This Row],[Date Commande]]</f>
        <v>33</v>
      </c>
      <c r="K715">
        <f>Tableau2[[#This Row],[Date Règlement]]-Tableau2[[#This Row],[Date Facture]]</f>
        <v>36</v>
      </c>
    </row>
    <row r="716" spans="1:11" x14ac:dyDescent="0.25">
      <c r="A716" s="2">
        <v>45923</v>
      </c>
      <c r="B716" s="2">
        <v>45947</v>
      </c>
      <c r="C716">
        <v>2025715</v>
      </c>
      <c r="D716" s="2">
        <v>45961</v>
      </c>
      <c r="E716">
        <v>4</v>
      </c>
      <c r="F716" s="17">
        <v>2705.4</v>
      </c>
      <c r="G716" t="s">
        <v>5</v>
      </c>
      <c r="H716" s="2">
        <v>45989</v>
      </c>
      <c r="J716" s="47">
        <f>Tableau2[[#This Row],[Date Livraison]]-Tableau2[[#This Row],[Date Commande]]</f>
        <v>24</v>
      </c>
      <c r="K716">
        <f>Tableau2[[#This Row],[Date Règlement]]-Tableau2[[#This Row],[Date Facture]]</f>
        <v>28</v>
      </c>
    </row>
    <row r="717" spans="1:11" x14ac:dyDescent="0.25">
      <c r="A717" s="2">
        <v>45926</v>
      </c>
      <c r="B717" s="2">
        <v>45947</v>
      </c>
      <c r="C717">
        <v>2025716</v>
      </c>
      <c r="D717" s="2">
        <v>45961</v>
      </c>
      <c r="E717">
        <v>2</v>
      </c>
      <c r="F717" s="17">
        <v>1265.8</v>
      </c>
      <c r="G717" t="s">
        <v>5</v>
      </c>
      <c r="H717" s="2">
        <v>46017</v>
      </c>
      <c r="J717" s="47">
        <f>Tableau2[[#This Row],[Date Livraison]]-Tableau2[[#This Row],[Date Commande]]</f>
        <v>21</v>
      </c>
      <c r="K717">
        <f>Tableau2[[#This Row],[Date Règlement]]-Tableau2[[#This Row],[Date Facture]]</f>
        <v>56</v>
      </c>
    </row>
    <row r="718" spans="1:11" x14ac:dyDescent="0.25">
      <c r="A718" s="2">
        <v>45904</v>
      </c>
      <c r="B718" s="2">
        <v>45948</v>
      </c>
      <c r="C718">
        <v>2025717</v>
      </c>
      <c r="D718" s="2">
        <v>45961</v>
      </c>
      <c r="E718">
        <v>7</v>
      </c>
      <c r="F718" s="17">
        <v>1849.7</v>
      </c>
      <c r="G718" t="s">
        <v>6</v>
      </c>
      <c r="H718" s="2">
        <v>45968</v>
      </c>
      <c r="J718" s="47">
        <f>Tableau2[[#This Row],[Date Livraison]]-Tableau2[[#This Row],[Date Commande]]</f>
        <v>44</v>
      </c>
      <c r="K718">
        <f>Tableau2[[#This Row],[Date Règlement]]-Tableau2[[#This Row],[Date Facture]]</f>
        <v>7</v>
      </c>
    </row>
    <row r="719" spans="1:11" x14ac:dyDescent="0.25">
      <c r="A719" s="2">
        <v>45928</v>
      </c>
      <c r="B719" s="2">
        <v>45948</v>
      </c>
      <c r="C719">
        <v>2025718</v>
      </c>
      <c r="D719" s="2">
        <v>45961</v>
      </c>
      <c r="E719">
        <v>2</v>
      </c>
      <c r="F719" s="17">
        <v>528.5</v>
      </c>
      <c r="G719" t="s">
        <v>6</v>
      </c>
      <c r="H719" s="2">
        <v>45997</v>
      </c>
      <c r="J719" s="47">
        <f>Tableau2[[#This Row],[Date Livraison]]-Tableau2[[#This Row],[Date Commande]]</f>
        <v>20</v>
      </c>
      <c r="K719">
        <f>Tableau2[[#This Row],[Date Règlement]]-Tableau2[[#This Row],[Date Facture]]</f>
        <v>36</v>
      </c>
    </row>
    <row r="720" spans="1:11" x14ac:dyDescent="0.25">
      <c r="A720" s="2">
        <v>45902</v>
      </c>
      <c r="B720" s="2">
        <f>A720+14</f>
        <v>45916</v>
      </c>
      <c r="C720">
        <v>2025719</v>
      </c>
      <c r="D720" s="2">
        <v>45961</v>
      </c>
      <c r="E720">
        <v>3</v>
      </c>
      <c r="F720" s="17">
        <v>2215.1999999999998</v>
      </c>
      <c r="G720" t="s">
        <v>5</v>
      </c>
      <c r="H720" s="2">
        <v>45991</v>
      </c>
      <c r="J720" s="47">
        <f>Tableau2[[#This Row],[Date Livraison]]-Tableau2[[#This Row],[Date Commande]]</f>
        <v>14</v>
      </c>
      <c r="K720">
        <f>Tableau2[[#This Row],[Date Règlement]]-Tableau2[[#This Row],[Date Facture]]</f>
        <v>30</v>
      </c>
    </row>
    <row r="721" spans="1:11" x14ac:dyDescent="0.25">
      <c r="A721" s="2">
        <v>45909</v>
      </c>
      <c r="B721" s="2">
        <v>45949</v>
      </c>
      <c r="C721">
        <v>2025720</v>
      </c>
      <c r="D721" s="2">
        <v>45961</v>
      </c>
      <c r="E721">
        <v>2</v>
      </c>
      <c r="F721" s="17">
        <v>546.70000000000005</v>
      </c>
      <c r="G721" t="s">
        <v>6</v>
      </c>
      <c r="H721" s="2">
        <v>46018</v>
      </c>
      <c r="J721" s="47">
        <f>Tableau2[[#This Row],[Date Livraison]]-Tableau2[[#This Row],[Date Commande]]</f>
        <v>40</v>
      </c>
      <c r="K721">
        <f>Tableau2[[#This Row],[Date Règlement]]-Tableau2[[#This Row],[Date Facture]]</f>
        <v>57</v>
      </c>
    </row>
    <row r="722" spans="1:11" x14ac:dyDescent="0.25">
      <c r="A722" s="2">
        <v>45927</v>
      </c>
      <c r="B722" s="2">
        <v>45949</v>
      </c>
      <c r="C722">
        <v>2025721</v>
      </c>
      <c r="D722" s="2">
        <v>45961</v>
      </c>
      <c r="E722">
        <v>9</v>
      </c>
      <c r="F722" s="17">
        <v>2521.6999999999998</v>
      </c>
      <c r="G722" t="s">
        <v>6</v>
      </c>
      <c r="H722" s="2">
        <v>46007</v>
      </c>
      <c r="J722" s="47">
        <f>Tableau2[[#This Row],[Date Livraison]]-Tableau2[[#This Row],[Date Commande]]</f>
        <v>22</v>
      </c>
      <c r="K722">
        <f>Tableau2[[#This Row],[Date Règlement]]-Tableau2[[#This Row],[Date Facture]]</f>
        <v>46</v>
      </c>
    </row>
    <row r="723" spans="1:11" x14ac:dyDescent="0.25">
      <c r="A723" s="2">
        <v>45929</v>
      </c>
      <c r="B723" s="2">
        <v>45949</v>
      </c>
      <c r="C723">
        <v>2025722</v>
      </c>
      <c r="D723" s="2">
        <v>45961</v>
      </c>
      <c r="E723">
        <v>7</v>
      </c>
      <c r="F723" s="17">
        <v>1786</v>
      </c>
      <c r="G723" t="s">
        <v>6</v>
      </c>
      <c r="H723" s="2">
        <v>46015</v>
      </c>
      <c r="J723" s="47">
        <f>Tableau2[[#This Row],[Date Livraison]]-Tableau2[[#This Row],[Date Commande]]</f>
        <v>20</v>
      </c>
      <c r="K723">
        <f>Tableau2[[#This Row],[Date Règlement]]-Tableau2[[#This Row],[Date Facture]]</f>
        <v>54</v>
      </c>
    </row>
    <row r="724" spans="1:11" x14ac:dyDescent="0.25">
      <c r="A724" s="2">
        <v>45935</v>
      </c>
      <c r="B724" s="2">
        <v>45949</v>
      </c>
      <c r="C724">
        <v>2025723</v>
      </c>
      <c r="D724" s="2">
        <v>45961</v>
      </c>
      <c r="E724">
        <v>3</v>
      </c>
      <c r="F724" s="17">
        <v>2196.6</v>
      </c>
      <c r="G724" t="s">
        <v>5</v>
      </c>
      <c r="H724" s="2">
        <v>46027</v>
      </c>
      <c r="J724" s="47">
        <f>Tableau2[[#This Row],[Date Livraison]]-Tableau2[[#This Row],[Date Commande]]</f>
        <v>14</v>
      </c>
      <c r="K724">
        <f>Tableau2[[#This Row],[Date Règlement]]-Tableau2[[#This Row],[Date Facture]]</f>
        <v>66</v>
      </c>
    </row>
    <row r="725" spans="1:11" x14ac:dyDescent="0.25">
      <c r="A725" s="2">
        <v>45910</v>
      </c>
      <c r="B725" s="2">
        <f>A725+7</f>
        <v>45917</v>
      </c>
      <c r="C725">
        <v>2025724</v>
      </c>
      <c r="D725" s="2">
        <v>45961</v>
      </c>
      <c r="E725">
        <v>5</v>
      </c>
      <c r="F725" s="17">
        <v>1436.9</v>
      </c>
      <c r="G725" t="s">
        <v>7</v>
      </c>
      <c r="H725" s="2">
        <v>46000</v>
      </c>
      <c r="J725" s="47">
        <f>Tableau2[[#This Row],[Date Livraison]]-Tableau2[[#This Row],[Date Commande]]</f>
        <v>7</v>
      </c>
      <c r="K725">
        <f>Tableau2[[#This Row],[Date Règlement]]-Tableau2[[#This Row],[Date Facture]]</f>
        <v>39</v>
      </c>
    </row>
    <row r="726" spans="1:11" x14ac:dyDescent="0.25">
      <c r="A726" s="2">
        <v>45925</v>
      </c>
      <c r="B726" s="2">
        <v>45950</v>
      </c>
      <c r="C726">
        <v>2025725</v>
      </c>
      <c r="D726" s="2">
        <v>45961</v>
      </c>
      <c r="E726">
        <v>9</v>
      </c>
      <c r="F726" s="17">
        <v>2676.4</v>
      </c>
      <c r="G726" t="s">
        <v>7</v>
      </c>
      <c r="H726" s="2">
        <v>46008</v>
      </c>
      <c r="J726" s="47">
        <f>Tableau2[[#This Row],[Date Livraison]]-Tableau2[[#This Row],[Date Commande]]</f>
        <v>25</v>
      </c>
      <c r="K726">
        <f>Tableau2[[#This Row],[Date Règlement]]-Tableau2[[#This Row],[Date Facture]]</f>
        <v>47</v>
      </c>
    </row>
    <row r="727" spans="1:11" x14ac:dyDescent="0.25">
      <c r="A727" s="2">
        <v>45905</v>
      </c>
      <c r="B727" s="2">
        <f>A727+14</f>
        <v>45919</v>
      </c>
      <c r="C727">
        <v>2025726</v>
      </c>
      <c r="D727" s="2">
        <v>45961</v>
      </c>
      <c r="E727">
        <v>3</v>
      </c>
      <c r="F727" s="17">
        <v>710.7</v>
      </c>
      <c r="G727" t="s">
        <v>6</v>
      </c>
      <c r="H727" s="2">
        <v>46008</v>
      </c>
      <c r="J727" s="47">
        <f>Tableau2[[#This Row],[Date Livraison]]-Tableau2[[#This Row],[Date Commande]]</f>
        <v>14</v>
      </c>
      <c r="K727">
        <f>Tableau2[[#This Row],[Date Règlement]]-Tableau2[[#This Row],[Date Facture]]</f>
        <v>47</v>
      </c>
    </row>
    <row r="728" spans="1:11" x14ac:dyDescent="0.25">
      <c r="A728" s="2">
        <v>45919</v>
      </c>
      <c r="B728" s="2">
        <v>45951</v>
      </c>
      <c r="C728">
        <v>2025727</v>
      </c>
      <c r="D728" s="2">
        <v>45961</v>
      </c>
      <c r="E728">
        <v>3</v>
      </c>
      <c r="F728" s="17">
        <v>826.9</v>
      </c>
      <c r="G728" t="s">
        <v>6</v>
      </c>
      <c r="H728" s="2">
        <v>46021</v>
      </c>
      <c r="J728" s="47">
        <f>Tableau2[[#This Row],[Date Livraison]]-Tableau2[[#This Row],[Date Commande]]</f>
        <v>32</v>
      </c>
      <c r="K728">
        <f>Tableau2[[#This Row],[Date Règlement]]-Tableau2[[#This Row],[Date Facture]]</f>
        <v>60</v>
      </c>
    </row>
    <row r="729" spans="1:11" x14ac:dyDescent="0.25">
      <c r="A729" s="2">
        <v>45923</v>
      </c>
      <c r="B729" s="2">
        <v>45951</v>
      </c>
      <c r="C729">
        <v>2025728</v>
      </c>
      <c r="D729" s="2">
        <v>45961</v>
      </c>
      <c r="E729">
        <v>2</v>
      </c>
      <c r="F729" s="17">
        <v>529.79999999999995</v>
      </c>
      <c r="G729" t="s">
        <v>7</v>
      </c>
      <c r="H729" s="2">
        <v>46021</v>
      </c>
      <c r="J729" s="47">
        <f>Tableau2[[#This Row],[Date Livraison]]-Tableau2[[#This Row],[Date Commande]]</f>
        <v>28</v>
      </c>
      <c r="K729">
        <f>Tableau2[[#This Row],[Date Règlement]]-Tableau2[[#This Row],[Date Facture]]</f>
        <v>60</v>
      </c>
    </row>
    <row r="730" spans="1:11" x14ac:dyDescent="0.25">
      <c r="A730" s="2">
        <v>45940</v>
      </c>
      <c r="B730" s="2">
        <v>45951</v>
      </c>
      <c r="C730">
        <v>2025729</v>
      </c>
      <c r="D730" s="2">
        <v>45961</v>
      </c>
      <c r="E730">
        <v>3</v>
      </c>
      <c r="F730" s="17">
        <v>2215.1999999999998</v>
      </c>
      <c r="G730" t="s">
        <v>5</v>
      </c>
      <c r="H730" s="2">
        <v>46008</v>
      </c>
      <c r="J730" s="47">
        <f>Tableau2[[#This Row],[Date Livraison]]-Tableau2[[#This Row],[Date Commande]]</f>
        <v>11</v>
      </c>
      <c r="K730">
        <f>Tableau2[[#This Row],[Date Règlement]]-Tableau2[[#This Row],[Date Facture]]</f>
        <v>47</v>
      </c>
    </row>
    <row r="731" spans="1:11" x14ac:dyDescent="0.25">
      <c r="A731" s="2">
        <v>45912</v>
      </c>
      <c r="B731" s="2">
        <f>A731+7</f>
        <v>45919</v>
      </c>
      <c r="C731">
        <v>2025730</v>
      </c>
      <c r="D731" s="2">
        <v>45961</v>
      </c>
      <c r="E731">
        <v>8</v>
      </c>
      <c r="F731" s="17">
        <v>5510</v>
      </c>
      <c r="G731" t="s">
        <v>5</v>
      </c>
      <c r="H731" s="2">
        <v>46009</v>
      </c>
      <c r="J731" s="47">
        <f>Tableau2[[#This Row],[Date Livraison]]-Tableau2[[#This Row],[Date Commande]]</f>
        <v>7</v>
      </c>
      <c r="K731">
        <f>Tableau2[[#This Row],[Date Règlement]]-Tableau2[[#This Row],[Date Facture]]</f>
        <v>48</v>
      </c>
    </row>
    <row r="732" spans="1:11" x14ac:dyDescent="0.25">
      <c r="A732" s="2">
        <v>45912</v>
      </c>
      <c r="B732" s="2">
        <v>45952</v>
      </c>
      <c r="C732">
        <v>2025731</v>
      </c>
      <c r="D732" s="2">
        <v>45961</v>
      </c>
      <c r="E732">
        <v>1</v>
      </c>
      <c r="F732" s="17">
        <v>268.8</v>
      </c>
      <c r="G732" t="s">
        <v>6</v>
      </c>
      <c r="H732" s="2">
        <v>45986</v>
      </c>
      <c r="J732" s="47">
        <f>Tableau2[[#This Row],[Date Livraison]]-Tableau2[[#This Row],[Date Commande]]</f>
        <v>40</v>
      </c>
      <c r="K732">
        <f>Tableau2[[#This Row],[Date Règlement]]-Tableau2[[#This Row],[Date Facture]]</f>
        <v>25</v>
      </c>
    </row>
    <row r="733" spans="1:11" x14ac:dyDescent="0.25">
      <c r="A733" s="2">
        <v>45928</v>
      </c>
      <c r="B733" s="2">
        <v>45952</v>
      </c>
      <c r="C733">
        <v>2025732</v>
      </c>
      <c r="D733" s="2">
        <v>45961</v>
      </c>
      <c r="E733">
        <v>5</v>
      </c>
      <c r="F733" s="17">
        <v>3195.6</v>
      </c>
      <c r="G733" t="s">
        <v>5</v>
      </c>
      <c r="H733" s="2">
        <v>45966</v>
      </c>
      <c r="J733" s="47">
        <f>Tableau2[[#This Row],[Date Livraison]]-Tableau2[[#This Row],[Date Commande]]</f>
        <v>24</v>
      </c>
      <c r="K733">
        <f>Tableau2[[#This Row],[Date Règlement]]-Tableau2[[#This Row],[Date Facture]]</f>
        <v>5</v>
      </c>
    </row>
    <row r="734" spans="1:11" x14ac:dyDescent="0.25">
      <c r="A734" s="2">
        <v>45942</v>
      </c>
      <c r="B734" s="2">
        <v>45952</v>
      </c>
      <c r="C734">
        <v>2025733</v>
      </c>
      <c r="D734" s="2">
        <v>45961</v>
      </c>
      <c r="E734">
        <v>9</v>
      </c>
      <c r="F734" s="17">
        <v>6589.7</v>
      </c>
      <c r="G734" t="s">
        <v>5</v>
      </c>
      <c r="H734" s="2">
        <v>46029</v>
      </c>
      <c r="J734" s="47">
        <f>Tableau2[[#This Row],[Date Livraison]]-Tableau2[[#This Row],[Date Commande]]</f>
        <v>10</v>
      </c>
      <c r="K734">
        <f>Tableau2[[#This Row],[Date Règlement]]-Tableau2[[#This Row],[Date Facture]]</f>
        <v>68</v>
      </c>
    </row>
    <row r="735" spans="1:11" x14ac:dyDescent="0.25">
      <c r="A735" s="2">
        <v>45914</v>
      </c>
      <c r="B735" s="2">
        <v>45953</v>
      </c>
      <c r="C735">
        <v>2025734</v>
      </c>
      <c r="D735" s="2">
        <v>45961</v>
      </c>
      <c r="E735">
        <v>5</v>
      </c>
      <c r="F735" s="17">
        <v>1411.9</v>
      </c>
      <c r="G735" t="s">
        <v>7</v>
      </c>
      <c r="H735" s="2">
        <v>46028</v>
      </c>
      <c r="J735" s="47">
        <f>Tableau2[[#This Row],[Date Livraison]]-Tableau2[[#This Row],[Date Commande]]</f>
        <v>39</v>
      </c>
      <c r="K735">
        <f>Tableau2[[#This Row],[Date Règlement]]-Tableau2[[#This Row],[Date Facture]]</f>
        <v>67</v>
      </c>
    </row>
    <row r="736" spans="1:11" x14ac:dyDescent="0.25">
      <c r="A736" s="2">
        <v>45936</v>
      </c>
      <c r="B736" s="2">
        <v>45953</v>
      </c>
      <c r="C736">
        <v>2025735</v>
      </c>
      <c r="D736" s="2">
        <v>45961</v>
      </c>
      <c r="E736">
        <v>7</v>
      </c>
      <c r="F736" s="17">
        <v>4560.7</v>
      </c>
      <c r="G736" t="s">
        <v>5</v>
      </c>
      <c r="H736" s="2">
        <v>46012</v>
      </c>
      <c r="J736" s="47">
        <f>Tableau2[[#This Row],[Date Livraison]]-Tableau2[[#This Row],[Date Commande]]</f>
        <v>17</v>
      </c>
      <c r="K736">
        <f>Tableau2[[#This Row],[Date Règlement]]-Tableau2[[#This Row],[Date Facture]]</f>
        <v>51</v>
      </c>
    </row>
    <row r="737" spans="1:11" x14ac:dyDescent="0.25">
      <c r="A737" s="2">
        <v>45939</v>
      </c>
      <c r="B737" s="2">
        <v>45953</v>
      </c>
      <c r="C737">
        <v>2025736</v>
      </c>
      <c r="D737" s="2">
        <v>45961</v>
      </c>
      <c r="E737">
        <v>6</v>
      </c>
      <c r="F737" s="17">
        <v>3797.5</v>
      </c>
      <c r="G737" t="s">
        <v>5</v>
      </c>
      <c r="H737" s="2">
        <v>45973</v>
      </c>
      <c r="J737" s="47">
        <f>Tableau2[[#This Row],[Date Livraison]]-Tableau2[[#This Row],[Date Commande]]</f>
        <v>14</v>
      </c>
      <c r="K737">
        <f>Tableau2[[#This Row],[Date Règlement]]-Tableau2[[#This Row],[Date Facture]]</f>
        <v>12</v>
      </c>
    </row>
    <row r="738" spans="1:11" x14ac:dyDescent="0.25">
      <c r="A738" s="2">
        <v>45912</v>
      </c>
      <c r="B738" s="2">
        <f>A738+14</f>
        <v>45926</v>
      </c>
      <c r="C738">
        <v>2025737</v>
      </c>
      <c r="D738" s="2">
        <v>45961</v>
      </c>
      <c r="E738">
        <v>5</v>
      </c>
      <c r="F738" s="17">
        <v>3754</v>
      </c>
      <c r="G738" t="s">
        <v>5</v>
      </c>
      <c r="H738" s="2">
        <v>45998</v>
      </c>
      <c r="J738" s="47">
        <f>Tableau2[[#This Row],[Date Livraison]]-Tableau2[[#This Row],[Date Commande]]</f>
        <v>14</v>
      </c>
      <c r="K738">
        <f>Tableau2[[#This Row],[Date Règlement]]-Tableau2[[#This Row],[Date Facture]]</f>
        <v>37</v>
      </c>
    </row>
    <row r="739" spans="1:11" x14ac:dyDescent="0.25">
      <c r="A739" s="2">
        <v>45933</v>
      </c>
      <c r="B739" s="2">
        <v>45954</v>
      </c>
      <c r="C739">
        <v>2025738</v>
      </c>
      <c r="D739" s="2">
        <v>45961</v>
      </c>
      <c r="E739">
        <v>4</v>
      </c>
      <c r="F739" s="17">
        <v>2730.2</v>
      </c>
      <c r="G739" t="s">
        <v>5</v>
      </c>
      <c r="H739" s="2">
        <v>45969</v>
      </c>
      <c r="J739" s="47">
        <f>Tableau2[[#This Row],[Date Livraison]]-Tableau2[[#This Row],[Date Commande]]</f>
        <v>21</v>
      </c>
      <c r="K739">
        <f>Tableau2[[#This Row],[Date Règlement]]-Tableau2[[#This Row],[Date Facture]]</f>
        <v>8</v>
      </c>
    </row>
    <row r="740" spans="1:11" x14ac:dyDescent="0.25">
      <c r="A740" s="2">
        <v>45927</v>
      </c>
      <c r="B740" s="2">
        <v>45955</v>
      </c>
      <c r="C740">
        <v>2025739</v>
      </c>
      <c r="D740" s="2">
        <v>45961</v>
      </c>
      <c r="E740">
        <v>6</v>
      </c>
      <c r="F740" s="17">
        <v>4355.8999999999996</v>
      </c>
      <c r="G740" t="s">
        <v>5</v>
      </c>
      <c r="H740" s="2">
        <v>46028</v>
      </c>
      <c r="J740" s="47">
        <f>Tableau2[[#This Row],[Date Livraison]]-Tableau2[[#This Row],[Date Commande]]</f>
        <v>28</v>
      </c>
      <c r="K740">
        <f>Tableau2[[#This Row],[Date Règlement]]-Tableau2[[#This Row],[Date Facture]]</f>
        <v>67</v>
      </c>
    </row>
    <row r="741" spans="1:11" x14ac:dyDescent="0.25">
      <c r="A741" s="2">
        <v>45942</v>
      </c>
      <c r="B741" s="2">
        <v>45955</v>
      </c>
      <c r="C741">
        <v>2025740</v>
      </c>
      <c r="D741" s="2">
        <v>45961</v>
      </c>
      <c r="E741">
        <v>9</v>
      </c>
      <c r="F741" s="17">
        <v>2541.5</v>
      </c>
      <c r="G741" t="s">
        <v>7</v>
      </c>
      <c r="H741" s="2">
        <v>45998</v>
      </c>
      <c r="J741" s="47">
        <f>Tableau2[[#This Row],[Date Livraison]]-Tableau2[[#This Row],[Date Commande]]</f>
        <v>13</v>
      </c>
      <c r="K741">
        <f>Tableau2[[#This Row],[Date Règlement]]-Tableau2[[#This Row],[Date Facture]]</f>
        <v>37</v>
      </c>
    </row>
    <row r="742" spans="1:11" x14ac:dyDescent="0.25">
      <c r="A742" s="2">
        <v>45912</v>
      </c>
      <c r="B742" s="2">
        <f>A742+14</f>
        <v>45926</v>
      </c>
      <c r="C742">
        <v>2025741</v>
      </c>
      <c r="D742" s="2">
        <v>45961</v>
      </c>
      <c r="E742">
        <v>4</v>
      </c>
      <c r="F742" s="17">
        <v>1047.9000000000001</v>
      </c>
      <c r="G742" t="s">
        <v>6</v>
      </c>
      <c r="H742" s="2">
        <v>46028</v>
      </c>
      <c r="J742" s="47">
        <f>Tableau2[[#This Row],[Date Livraison]]-Tableau2[[#This Row],[Date Commande]]</f>
        <v>14</v>
      </c>
      <c r="K742">
        <f>Tableau2[[#This Row],[Date Règlement]]-Tableau2[[#This Row],[Date Facture]]</f>
        <v>67</v>
      </c>
    </row>
    <row r="743" spans="1:11" x14ac:dyDescent="0.25">
      <c r="A743" s="2">
        <v>45944</v>
      </c>
      <c r="B743" s="2">
        <v>45956</v>
      </c>
      <c r="C743">
        <v>2025742</v>
      </c>
      <c r="D743" s="2">
        <v>45961</v>
      </c>
      <c r="E743">
        <v>2</v>
      </c>
      <c r="F743" s="17">
        <v>487.5</v>
      </c>
      <c r="G743" t="s">
        <v>6</v>
      </c>
      <c r="H743" s="2">
        <v>45997</v>
      </c>
      <c r="J743" s="47">
        <f>Tableau2[[#This Row],[Date Livraison]]-Tableau2[[#This Row],[Date Commande]]</f>
        <v>12</v>
      </c>
      <c r="K743">
        <f>Tableau2[[#This Row],[Date Règlement]]-Tableau2[[#This Row],[Date Facture]]</f>
        <v>36</v>
      </c>
    </row>
    <row r="744" spans="1:11" x14ac:dyDescent="0.25">
      <c r="A744" s="2">
        <v>45946</v>
      </c>
      <c r="B744" s="2">
        <v>45956</v>
      </c>
      <c r="C744">
        <v>2025743</v>
      </c>
      <c r="D744" s="2">
        <v>45961</v>
      </c>
      <c r="E744">
        <v>8</v>
      </c>
      <c r="F744" s="17">
        <v>5857.5</v>
      </c>
      <c r="G744" t="s">
        <v>5</v>
      </c>
      <c r="H744" s="2">
        <v>45983</v>
      </c>
      <c r="I744">
        <v>1</v>
      </c>
      <c r="J744" s="47">
        <f>Tableau2[[#This Row],[Date Livraison]]-Tableau2[[#This Row],[Date Commande]]</f>
        <v>10</v>
      </c>
      <c r="K744">
        <f>Tableau2[[#This Row],[Date Règlement]]-Tableau2[[#This Row],[Date Facture]]</f>
        <v>22</v>
      </c>
    </row>
    <row r="745" spans="1:11" x14ac:dyDescent="0.25">
      <c r="A745" s="2">
        <v>45932</v>
      </c>
      <c r="B745" s="2">
        <v>45957</v>
      </c>
      <c r="C745">
        <v>2025744</v>
      </c>
      <c r="D745" s="2">
        <v>45961</v>
      </c>
      <c r="E745">
        <v>9</v>
      </c>
      <c r="F745" s="17">
        <v>2501.1999999999998</v>
      </c>
      <c r="G745" t="s">
        <v>6</v>
      </c>
      <c r="H745" s="2">
        <v>45981</v>
      </c>
      <c r="J745" s="47">
        <f>Tableau2[[#This Row],[Date Livraison]]-Tableau2[[#This Row],[Date Commande]]</f>
        <v>25</v>
      </c>
      <c r="K745">
        <f>Tableau2[[#This Row],[Date Règlement]]-Tableau2[[#This Row],[Date Facture]]</f>
        <v>20</v>
      </c>
    </row>
    <row r="746" spans="1:11" x14ac:dyDescent="0.25">
      <c r="A746" s="2">
        <v>45944</v>
      </c>
      <c r="B746" s="2">
        <v>45957</v>
      </c>
      <c r="C746">
        <v>2025745</v>
      </c>
      <c r="D746" s="2">
        <v>45961</v>
      </c>
      <c r="E746">
        <v>4</v>
      </c>
      <c r="F746" s="17">
        <v>965.9</v>
      </c>
      <c r="G746" t="s">
        <v>6</v>
      </c>
      <c r="H746" s="2">
        <v>46021</v>
      </c>
      <c r="J746" s="47">
        <f>Tableau2[[#This Row],[Date Livraison]]-Tableau2[[#This Row],[Date Commande]]</f>
        <v>13</v>
      </c>
      <c r="K746">
        <f>Tableau2[[#This Row],[Date Règlement]]-Tableau2[[#This Row],[Date Facture]]</f>
        <v>60</v>
      </c>
    </row>
    <row r="747" spans="1:11" x14ac:dyDescent="0.25">
      <c r="A747" s="2">
        <v>45914</v>
      </c>
      <c r="B747" s="2">
        <f>A747+14</f>
        <v>45928</v>
      </c>
      <c r="C747">
        <v>2025746</v>
      </c>
      <c r="D747" s="2">
        <v>45961</v>
      </c>
      <c r="E747">
        <v>4</v>
      </c>
      <c r="F747" s="17">
        <v>2755</v>
      </c>
      <c r="G747" t="s">
        <v>5</v>
      </c>
      <c r="H747" s="2">
        <v>46000</v>
      </c>
      <c r="J747" s="47">
        <f>Tableau2[[#This Row],[Date Livraison]]-Tableau2[[#This Row],[Date Commande]]</f>
        <v>14</v>
      </c>
      <c r="K747">
        <f>Tableau2[[#This Row],[Date Règlement]]-Tableau2[[#This Row],[Date Facture]]</f>
        <v>39</v>
      </c>
    </row>
    <row r="748" spans="1:11" x14ac:dyDescent="0.25">
      <c r="A748" s="2">
        <v>45933</v>
      </c>
      <c r="B748" s="2">
        <v>45959</v>
      </c>
      <c r="C748">
        <v>2025747</v>
      </c>
      <c r="D748" s="2">
        <v>45961</v>
      </c>
      <c r="E748">
        <v>1</v>
      </c>
      <c r="F748" s="17">
        <v>763.2</v>
      </c>
      <c r="G748" t="s">
        <v>5</v>
      </c>
      <c r="H748" s="2">
        <v>46006</v>
      </c>
      <c r="J748" s="47">
        <f>Tableau2[[#This Row],[Date Livraison]]-Tableau2[[#This Row],[Date Commande]]</f>
        <v>26</v>
      </c>
      <c r="K748">
        <f>Tableau2[[#This Row],[Date Règlement]]-Tableau2[[#This Row],[Date Facture]]</f>
        <v>45</v>
      </c>
    </row>
    <row r="749" spans="1:11" x14ac:dyDescent="0.25">
      <c r="A749" s="2">
        <v>45920</v>
      </c>
      <c r="B749" s="2">
        <f>A749+14</f>
        <v>45934</v>
      </c>
      <c r="C749">
        <v>2025748</v>
      </c>
      <c r="D749" s="2">
        <v>45961</v>
      </c>
      <c r="E749">
        <v>9</v>
      </c>
      <c r="F749" s="17">
        <v>2316.6999999999998</v>
      </c>
      <c r="G749" t="s">
        <v>6</v>
      </c>
      <c r="H749" s="2">
        <v>45990</v>
      </c>
      <c r="J749" s="47">
        <f>Tableau2[[#This Row],[Date Livraison]]-Tableau2[[#This Row],[Date Commande]]</f>
        <v>14</v>
      </c>
      <c r="K749">
        <f>Tableau2[[#This Row],[Date Règlement]]-Tableau2[[#This Row],[Date Facture]]</f>
        <v>29</v>
      </c>
    </row>
    <row r="750" spans="1:11" x14ac:dyDescent="0.25">
      <c r="A750" s="2">
        <v>45923</v>
      </c>
      <c r="B750" s="2">
        <v>45960</v>
      </c>
      <c r="C750">
        <v>2025749</v>
      </c>
      <c r="D750" s="2">
        <v>45961</v>
      </c>
      <c r="E750">
        <v>7</v>
      </c>
      <c r="F750" s="17">
        <v>1754.1</v>
      </c>
      <c r="G750" t="s">
        <v>6</v>
      </c>
      <c r="H750" s="2">
        <v>45998</v>
      </c>
      <c r="J750" s="47">
        <f>Tableau2[[#This Row],[Date Livraison]]-Tableau2[[#This Row],[Date Commande]]</f>
        <v>37</v>
      </c>
      <c r="K750">
        <f>Tableau2[[#This Row],[Date Règlement]]-Tableau2[[#This Row],[Date Facture]]</f>
        <v>37</v>
      </c>
    </row>
    <row r="751" spans="1:11" x14ac:dyDescent="0.25">
      <c r="A751" s="2">
        <v>45912</v>
      </c>
      <c r="B751" s="2">
        <f>A751+7</f>
        <v>45919</v>
      </c>
      <c r="C751">
        <v>2025750</v>
      </c>
      <c r="D751" s="2">
        <v>45961</v>
      </c>
      <c r="E751">
        <v>5</v>
      </c>
      <c r="F751" s="17">
        <v>1362</v>
      </c>
      <c r="G751" t="s">
        <v>7</v>
      </c>
      <c r="H751" s="2">
        <v>46006</v>
      </c>
      <c r="J751" s="47">
        <f>Tableau2[[#This Row],[Date Livraison]]-Tableau2[[#This Row],[Date Commande]]</f>
        <v>7</v>
      </c>
      <c r="K751">
        <f>Tableau2[[#This Row],[Date Règlement]]-Tableau2[[#This Row],[Date Facture]]</f>
        <v>45</v>
      </c>
    </row>
    <row r="752" spans="1:11" x14ac:dyDescent="0.25">
      <c r="A752" s="2">
        <v>45913</v>
      </c>
      <c r="B752" s="2">
        <f>A752+14</f>
        <v>45927</v>
      </c>
      <c r="C752">
        <v>2025751</v>
      </c>
      <c r="D752" s="2">
        <v>45961</v>
      </c>
      <c r="E752">
        <v>3</v>
      </c>
      <c r="F752" s="17">
        <v>2066.3000000000002</v>
      </c>
      <c r="G752" t="s">
        <v>5</v>
      </c>
      <c r="H752" s="2">
        <v>46005</v>
      </c>
      <c r="J752" s="47">
        <f>Tableau2[[#This Row],[Date Livraison]]-Tableau2[[#This Row],[Date Commande]]</f>
        <v>14</v>
      </c>
      <c r="K752">
        <f>Tableau2[[#This Row],[Date Règlement]]-Tableau2[[#This Row],[Date Facture]]</f>
        <v>44</v>
      </c>
    </row>
    <row r="753" spans="1:11" x14ac:dyDescent="0.25">
      <c r="A753" s="2">
        <v>45935</v>
      </c>
      <c r="B753" s="2">
        <v>45961</v>
      </c>
      <c r="C753">
        <v>2025752</v>
      </c>
      <c r="D753" s="2">
        <v>45961</v>
      </c>
      <c r="E753">
        <v>5</v>
      </c>
      <c r="F753" s="17">
        <v>1312</v>
      </c>
      <c r="G753" t="s">
        <v>7</v>
      </c>
      <c r="H753" s="2">
        <v>45969</v>
      </c>
      <c r="J753" s="47">
        <f>Tableau2[[#This Row],[Date Livraison]]-Tableau2[[#This Row],[Date Commande]]</f>
        <v>26</v>
      </c>
      <c r="K753">
        <f>Tableau2[[#This Row],[Date Règlement]]-Tableau2[[#This Row],[Date Facture]]</f>
        <v>8</v>
      </c>
    </row>
    <row r="754" spans="1:11" x14ac:dyDescent="0.25">
      <c r="A754" s="2">
        <v>45944</v>
      </c>
      <c r="B754" s="2">
        <v>45961</v>
      </c>
      <c r="C754">
        <v>2025753</v>
      </c>
      <c r="D754" s="2">
        <v>45961</v>
      </c>
      <c r="E754">
        <v>7</v>
      </c>
      <c r="F754" s="17">
        <v>1819.3</v>
      </c>
      <c r="G754" t="s">
        <v>7</v>
      </c>
      <c r="H754" s="2">
        <v>46017</v>
      </c>
      <c r="J754" s="47">
        <f>Tableau2[[#This Row],[Date Livraison]]-Tableau2[[#This Row],[Date Commande]]</f>
        <v>17</v>
      </c>
      <c r="K754">
        <f>Tableau2[[#This Row],[Date Règlement]]-Tableau2[[#This Row],[Date Facture]]</f>
        <v>56</v>
      </c>
    </row>
    <row r="755" spans="1:11" x14ac:dyDescent="0.25">
      <c r="A755" s="2">
        <v>45947</v>
      </c>
      <c r="B755" s="2">
        <v>45961</v>
      </c>
      <c r="C755">
        <v>2025754</v>
      </c>
      <c r="D755" s="2">
        <v>45961</v>
      </c>
      <c r="E755">
        <v>8</v>
      </c>
      <c r="F755" s="17">
        <v>1877.1</v>
      </c>
      <c r="G755" t="s">
        <v>6</v>
      </c>
      <c r="H755" s="2">
        <v>45981</v>
      </c>
      <c r="J755" s="47">
        <f>Tableau2[[#This Row],[Date Livraison]]-Tableau2[[#This Row],[Date Commande]]</f>
        <v>14</v>
      </c>
      <c r="K755">
        <f>Tableau2[[#This Row],[Date Règlement]]-Tableau2[[#This Row],[Date Facture]]</f>
        <v>20</v>
      </c>
    </row>
    <row r="756" spans="1:11" x14ac:dyDescent="0.25">
      <c r="A756" s="2">
        <v>45950</v>
      </c>
      <c r="B756" s="2">
        <v>45962</v>
      </c>
      <c r="C756">
        <v>2025755</v>
      </c>
      <c r="D756" s="2">
        <v>45991</v>
      </c>
      <c r="E756">
        <v>7</v>
      </c>
      <c r="F756" s="17">
        <v>1881.6</v>
      </c>
      <c r="G756" t="s">
        <v>6</v>
      </c>
      <c r="H756" s="2">
        <v>46022</v>
      </c>
      <c r="J756" s="47">
        <f>Tableau2[[#This Row],[Date Livraison]]-Tableau2[[#This Row],[Date Commande]]</f>
        <v>12</v>
      </c>
      <c r="K756">
        <f>Tableau2[[#This Row],[Date Règlement]]-Tableau2[[#This Row],[Date Facture]]</f>
        <v>31</v>
      </c>
    </row>
    <row r="757" spans="1:11" x14ac:dyDescent="0.25">
      <c r="A757" s="2">
        <v>45951</v>
      </c>
      <c r="B757" s="2">
        <v>45962</v>
      </c>
      <c r="C757">
        <v>2025756</v>
      </c>
      <c r="D757" s="2">
        <v>45991</v>
      </c>
      <c r="E757">
        <v>5</v>
      </c>
      <c r="F757" s="17">
        <v>3412.8</v>
      </c>
      <c r="G757" t="s">
        <v>5</v>
      </c>
      <c r="H757" s="2">
        <v>46027</v>
      </c>
      <c r="J757" s="47">
        <f>Tableau2[[#This Row],[Date Livraison]]-Tableau2[[#This Row],[Date Commande]]</f>
        <v>11</v>
      </c>
      <c r="K757">
        <f>Tableau2[[#This Row],[Date Règlement]]-Tableau2[[#This Row],[Date Facture]]</f>
        <v>36</v>
      </c>
    </row>
    <row r="758" spans="1:11" x14ac:dyDescent="0.25">
      <c r="A758" s="2">
        <v>45952</v>
      </c>
      <c r="B758" s="2">
        <v>45962</v>
      </c>
      <c r="C758">
        <v>2025757</v>
      </c>
      <c r="D758" s="2">
        <v>45991</v>
      </c>
      <c r="E758">
        <v>7</v>
      </c>
      <c r="F758" s="17">
        <v>1836.8</v>
      </c>
      <c r="G758" t="s">
        <v>7</v>
      </c>
      <c r="H758" s="2">
        <v>46020</v>
      </c>
      <c r="J758" s="47">
        <f>Tableau2[[#This Row],[Date Livraison]]-Tableau2[[#This Row],[Date Commande]]</f>
        <v>10</v>
      </c>
      <c r="K758">
        <f>Tableau2[[#This Row],[Date Règlement]]-Tableau2[[#This Row],[Date Facture]]</f>
        <v>29</v>
      </c>
    </row>
    <row r="759" spans="1:11" x14ac:dyDescent="0.25">
      <c r="A759" s="2">
        <v>45913</v>
      </c>
      <c r="B759" s="2">
        <f>A759+14</f>
        <v>45927</v>
      </c>
      <c r="C759">
        <v>2025758</v>
      </c>
      <c r="D759" s="2">
        <v>45991</v>
      </c>
      <c r="E759">
        <v>7</v>
      </c>
      <c r="F759" s="17">
        <v>1833.8</v>
      </c>
      <c r="G759" t="s">
        <v>6</v>
      </c>
      <c r="H759" s="2">
        <v>46020</v>
      </c>
      <c r="J759" s="47">
        <f>Tableau2[[#This Row],[Date Livraison]]-Tableau2[[#This Row],[Date Commande]]</f>
        <v>14</v>
      </c>
      <c r="K759">
        <f>Tableau2[[#This Row],[Date Règlement]]-Tableau2[[#This Row],[Date Facture]]</f>
        <v>29</v>
      </c>
    </row>
    <row r="760" spans="1:11" x14ac:dyDescent="0.25">
      <c r="A760" s="2">
        <v>45927</v>
      </c>
      <c r="B760" s="2">
        <v>45963</v>
      </c>
      <c r="C760">
        <v>2025759</v>
      </c>
      <c r="D760" s="2">
        <v>45991</v>
      </c>
      <c r="E760">
        <v>2</v>
      </c>
      <c r="F760" s="17">
        <v>549.79999999999995</v>
      </c>
      <c r="G760" t="s">
        <v>7</v>
      </c>
      <c r="H760" s="2">
        <v>45996</v>
      </c>
      <c r="J760" s="47">
        <f>Tableau2[[#This Row],[Date Livraison]]-Tableau2[[#This Row],[Date Commande]]</f>
        <v>36</v>
      </c>
      <c r="K760">
        <f>Tableau2[[#This Row],[Date Règlement]]-Tableau2[[#This Row],[Date Facture]]</f>
        <v>5</v>
      </c>
    </row>
    <row r="761" spans="1:11" x14ac:dyDescent="0.25">
      <c r="A761" s="2">
        <v>45927</v>
      </c>
      <c r="B761" s="2">
        <v>45963</v>
      </c>
      <c r="C761">
        <v>2025760</v>
      </c>
      <c r="D761" s="2">
        <v>45991</v>
      </c>
      <c r="E761">
        <v>3</v>
      </c>
      <c r="F761" s="17">
        <v>824.7</v>
      </c>
      <c r="G761" t="s">
        <v>7</v>
      </c>
      <c r="H761" s="2">
        <v>46042</v>
      </c>
      <c r="J761" s="47">
        <f>Tableau2[[#This Row],[Date Livraison]]-Tableau2[[#This Row],[Date Commande]]</f>
        <v>36</v>
      </c>
      <c r="K761">
        <f>Tableau2[[#This Row],[Date Règlement]]-Tableau2[[#This Row],[Date Facture]]</f>
        <v>51</v>
      </c>
    </row>
    <row r="762" spans="1:11" x14ac:dyDescent="0.25">
      <c r="A762" s="2">
        <v>45947</v>
      </c>
      <c r="B762" s="2">
        <v>45963</v>
      </c>
      <c r="C762">
        <v>2025761</v>
      </c>
      <c r="D762" s="2">
        <v>45991</v>
      </c>
      <c r="E762">
        <v>5</v>
      </c>
      <c r="F762" s="17">
        <v>1366.8</v>
      </c>
      <c r="G762" t="s">
        <v>6</v>
      </c>
      <c r="H762" s="2">
        <v>46051</v>
      </c>
      <c r="J762" s="47">
        <f>Tableau2[[#This Row],[Date Livraison]]-Tableau2[[#This Row],[Date Commande]]</f>
        <v>16</v>
      </c>
      <c r="K762">
        <f>Tableau2[[#This Row],[Date Règlement]]-Tableau2[[#This Row],[Date Facture]]</f>
        <v>60</v>
      </c>
    </row>
    <row r="763" spans="1:11" x14ac:dyDescent="0.25">
      <c r="A763" s="2">
        <v>45945</v>
      </c>
      <c r="B763" s="2">
        <v>45964</v>
      </c>
      <c r="C763">
        <v>2025762</v>
      </c>
      <c r="D763" s="2">
        <v>45991</v>
      </c>
      <c r="E763">
        <v>5</v>
      </c>
      <c r="F763" s="17">
        <v>1287</v>
      </c>
      <c r="G763" t="s">
        <v>7</v>
      </c>
      <c r="H763" s="2">
        <v>46019</v>
      </c>
      <c r="J763" s="47">
        <f>Tableau2[[#This Row],[Date Livraison]]-Tableau2[[#This Row],[Date Commande]]</f>
        <v>19</v>
      </c>
      <c r="K763">
        <f>Tableau2[[#This Row],[Date Règlement]]-Tableau2[[#This Row],[Date Facture]]</f>
        <v>28</v>
      </c>
    </row>
    <row r="764" spans="1:11" x14ac:dyDescent="0.25">
      <c r="A764" s="2">
        <v>45923</v>
      </c>
      <c r="B764" s="2">
        <f>A764+14</f>
        <v>45937</v>
      </c>
      <c r="C764">
        <v>2025763</v>
      </c>
      <c r="D764" s="2">
        <v>45991</v>
      </c>
      <c r="E764">
        <v>4</v>
      </c>
      <c r="F764" s="17">
        <v>947.6</v>
      </c>
      <c r="G764" t="s">
        <v>6</v>
      </c>
      <c r="H764" s="2">
        <v>46043</v>
      </c>
      <c r="J764" s="47">
        <f>Tableau2[[#This Row],[Date Livraison]]-Tableau2[[#This Row],[Date Commande]]</f>
        <v>14</v>
      </c>
      <c r="K764">
        <f>Tableau2[[#This Row],[Date Règlement]]-Tableau2[[#This Row],[Date Facture]]</f>
        <v>52</v>
      </c>
    </row>
    <row r="765" spans="1:11" x14ac:dyDescent="0.25">
      <c r="A765" s="2">
        <v>45921</v>
      </c>
      <c r="B765" s="2">
        <f>A765+21</f>
        <v>45942</v>
      </c>
      <c r="C765">
        <v>2025764</v>
      </c>
      <c r="D765" s="2">
        <v>45991</v>
      </c>
      <c r="E765">
        <v>4</v>
      </c>
      <c r="F765" s="17">
        <v>1229.5</v>
      </c>
      <c r="G765" t="s">
        <v>7</v>
      </c>
      <c r="H765" s="2">
        <v>46045</v>
      </c>
      <c r="I765">
        <v>2</v>
      </c>
      <c r="J765" s="47">
        <f>Tableau2[[#This Row],[Date Livraison]]-Tableau2[[#This Row],[Date Commande]]</f>
        <v>21</v>
      </c>
      <c r="K765">
        <f>Tableau2[[#This Row],[Date Règlement]]-Tableau2[[#This Row],[Date Facture]]</f>
        <v>54</v>
      </c>
    </row>
    <row r="766" spans="1:11" x14ac:dyDescent="0.25">
      <c r="A766" s="2">
        <v>45918</v>
      </c>
      <c r="B766" s="2">
        <f>A766+14</f>
        <v>45932</v>
      </c>
      <c r="C766">
        <v>2025765</v>
      </c>
      <c r="D766" s="2">
        <v>45991</v>
      </c>
      <c r="E766">
        <v>9</v>
      </c>
      <c r="F766" s="17">
        <v>6031.3</v>
      </c>
      <c r="G766" t="s">
        <v>5</v>
      </c>
      <c r="H766" s="2">
        <v>46008</v>
      </c>
      <c r="J766" s="47">
        <f>Tableau2[[#This Row],[Date Livraison]]-Tableau2[[#This Row],[Date Commande]]</f>
        <v>14</v>
      </c>
      <c r="K766">
        <f>Tableau2[[#This Row],[Date Règlement]]-Tableau2[[#This Row],[Date Facture]]</f>
        <v>17</v>
      </c>
    </row>
    <row r="767" spans="1:11" x14ac:dyDescent="0.25">
      <c r="A767" s="2">
        <v>45926</v>
      </c>
      <c r="B767" s="2">
        <v>45967</v>
      </c>
      <c r="C767">
        <v>2025766</v>
      </c>
      <c r="D767" s="2">
        <v>45991</v>
      </c>
      <c r="E767">
        <v>8</v>
      </c>
      <c r="F767" s="17">
        <v>5212.2</v>
      </c>
      <c r="G767" t="s">
        <v>5</v>
      </c>
      <c r="H767" s="2">
        <v>46008</v>
      </c>
      <c r="J767" s="47">
        <f>Tableau2[[#This Row],[Date Livraison]]-Tableau2[[#This Row],[Date Commande]]</f>
        <v>41</v>
      </c>
      <c r="K767">
        <f>Tableau2[[#This Row],[Date Règlement]]-Tableau2[[#This Row],[Date Facture]]</f>
        <v>17</v>
      </c>
    </row>
    <row r="768" spans="1:11" x14ac:dyDescent="0.25">
      <c r="A768" s="2">
        <v>45938</v>
      </c>
      <c r="B768" s="2">
        <v>45967</v>
      </c>
      <c r="C768">
        <v>2025767</v>
      </c>
      <c r="D768" s="2">
        <v>45991</v>
      </c>
      <c r="E768">
        <v>8</v>
      </c>
      <c r="F768" s="17">
        <v>1913.5</v>
      </c>
      <c r="G768" t="s">
        <v>6</v>
      </c>
      <c r="H768" s="2">
        <v>46013</v>
      </c>
      <c r="J768" s="47">
        <f>Tableau2[[#This Row],[Date Livraison]]-Tableau2[[#This Row],[Date Commande]]</f>
        <v>29</v>
      </c>
      <c r="K768">
        <f>Tableau2[[#This Row],[Date Règlement]]-Tableau2[[#This Row],[Date Facture]]</f>
        <v>22</v>
      </c>
    </row>
    <row r="769" spans="1:11" x14ac:dyDescent="0.25">
      <c r="A769" s="2">
        <v>45928</v>
      </c>
      <c r="B769" s="2">
        <v>45968</v>
      </c>
      <c r="C769">
        <v>2025768</v>
      </c>
      <c r="D769" s="2">
        <v>45991</v>
      </c>
      <c r="E769">
        <v>2</v>
      </c>
      <c r="F769" s="17">
        <v>487.5</v>
      </c>
      <c r="G769" t="s">
        <v>6</v>
      </c>
      <c r="H769" s="2">
        <v>46004</v>
      </c>
      <c r="J769" s="47">
        <f>Tableau2[[#This Row],[Date Livraison]]-Tableau2[[#This Row],[Date Commande]]</f>
        <v>40</v>
      </c>
      <c r="K769">
        <f>Tableau2[[#This Row],[Date Règlement]]-Tableau2[[#This Row],[Date Facture]]</f>
        <v>13</v>
      </c>
    </row>
    <row r="770" spans="1:11" x14ac:dyDescent="0.25">
      <c r="A770" s="2">
        <v>45928</v>
      </c>
      <c r="B770" s="2">
        <f>A770+7</f>
        <v>45935</v>
      </c>
      <c r="C770">
        <v>2025769</v>
      </c>
      <c r="D770" s="2">
        <v>45991</v>
      </c>
      <c r="E770">
        <v>2</v>
      </c>
      <c r="F770" s="17">
        <v>1414.7</v>
      </c>
      <c r="G770" t="s">
        <v>5</v>
      </c>
      <c r="H770" s="2">
        <v>46003</v>
      </c>
      <c r="J770" s="47">
        <f>Tableau2[[#This Row],[Date Livraison]]-Tableau2[[#This Row],[Date Commande]]</f>
        <v>7</v>
      </c>
      <c r="K770">
        <f>Tableau2[[#This Row],[Date Règlement]]-Tableau2[[#This Row],[Date Facture]]</f>
        <v>12</v>
      </c>
    </row>
    <row r="771" spans="1:11" x14ac:dyDescent="0.25">
      <c r="A771" s="2">
        <v>45932</v>
      </c>
      <c r="B771" s="2">
        <v>45968</v>
      </c>
      <c r="C771">
        <v>2025770</v>
      </c>
      <c r="D771" s="2">
        <v>45991</v>
      </c>
      <c r="E771">
        <v>9</v>
      </c>
      <c r="F771" s="17">
        <v>2496.5</v>
      </c>
      <c r="G771" t="s">
        <v>7</v>
      </c>
      <c r="H771" s="2">
        <v>46018</v>
      </c>
      <c r="J771" s="47">
        <f>Tableau2[[#This Row],[Date Livraison]]-Tableau2[[#This Row],[Date Commande]]</f>
        <v>36</v>
      </c>
      <c r="K771">
        <f>Tableau2[[#This Row],[Date Règlement]]-Tableau2[[#This Row],[Date Facture]]</f>
        <v>27</v>
      </c>
    </row>
    <row r="772" spans="1:11" x14ac:dyDescent="0.25">
      <c r="A772" s="2">
        <v>45933</v>
      </c>
      <c r="B772" s="2">
        <v>45968</v>
      </c>
      <c r="C772">
        <v>2025771</v>
      </c>
      <c r="D772" s="2">
        <v>45991</v>
      </c>
      <c r="E772">
        <v>1</v>
      </c>
      <c r="F772" s="17">
        <v>272.39999999999998</v>
      </c>
      <c r="G772" t="s">
        <v>7</v>
      </c>
      <c r="H772" s="2">
        <v>46051</v>
      </c>
      <c r="J772" s="47">
        <f>Tableau2[[#This Row],[Date Livraison]]-Tableau2[[#This Row],[Date Commande]]</f>
        <v>35</v>
      </c>
      <c r="K772">
        <f>Tableau2[[#This Row],[Date Règlement]]-Tableau2[[#This Row],[Date Facture]]</f>
        <v>60</v>
      </c>
    </row>
    <row r="773" spans="1:11" x14ac:dyDescent="0.25">
      <c r="A773" s="2">
        <v>45938</v>
      </c>
      <c r="B773" s="2">
        <v>45968</v>
      </c>
      <c r="C773">
        <v>2025772</v>
      </c>
      <c r="D773" s="2">
        <v>45991</v>
      </c>
      <c r="E773">
        <v>2</v>
      </c>
      <c r="F773" s="17">
        <v>1402.3</v>
      </c>
      <c r="G773" t="s">
        <v>5</v>
      </c>
      <c r="H773" s="2">
        <v>46049</v>
      </c>
      <c r="J773" s="47">
        <f>Tableau2[[#This Row],[Date Livraison]]-Tableau2[[#This Row],[Date Commande]]</f>
        <v>30</v>
      </c>
      <c r="K773">
        <f>Tableau2[[#This Row],[Date Règlement]]-Tableau2[[#This Row],[Date Facture]]</f>
        <v>58</v>
      </c>
    </row>
    <row r="774" spans="1:11" x14ac:dyDescent="0.25">
      <c r="A774" s="2">
        <v>45954</v>
      </c>
      <c r="B774" s="2">
        <v>45968</v>
      </c>
      <c r="C774">
        <v>2025773</v>
      </c>
      <c r="D774" s="2">
        <v>45991</v>
      </c>
      <c r="E774">
        <v>2</v>
      </c>
      <c r="F774" s="17">
        <v>482.9</v>
      </c>
      <c r="G774" t="s">
        <v>6</v>
      </c>
      <c r="H774" s="2">
        <v>46034</v>
      </c>
      <c r="J774" s="47">
        <f>Tableau2[[#This Row],[Date Livraison]]-Tableau2[[#This Row],[Date Commande]]</f>
        <v>14</v>
      </c>
      <c r="K774">
        <f>Tableau2[[#This Row],[Date Règlement]]-Tableau2[[#This Row],[Date Facture]]</f>
        <v>43</v>
      </c>
    </row>
    <row r="775" spans="1:11" x14ac:dyDescent="0.25">
      <c r="A775" s="2">
        <v>45931</v>
      </c>
      <c r="B775" s="2">
        <v>45969</v>
      </c>
      <c r="C775">
        <v>2025774</v>
      </c>
      <c r="D775" s="2">
        <v>45991</v>
      </c>
      <c r="E775">
        <v>2</v>
      </c>
      <c r="F775" s="17">
        <v>1278.2</v>
      </c>
      <c r="G775" t="s">
        <v>5</v>
      </c>
      <c r="H775" s="2">
        <v>46040</v>
      </c>
      <c r="J775" s="47">
        <f>Tableau2[[#This Row],[Date Livraison]]-Tableau2[[#This Row],[Date Commande]]</f>
        <v>38</v>
      </c>
      <c r="K775">
        <f>Tableau2[[#This Row],[Date Règlement]]-Tableau2[[#This Row],[Date Facture]]</f>
        <v>49</v>
      </c>
    </row>
    <row r="776" spans="1:11" x14ac:dyDescent="0.25">
      <c r="A776" s="2">
        <v>45931</v>
      </c>
      <c r="B776" s="2">
        <v>45969</v>
      </c>
      <c r="C776">
        <v>2025775</v>
      </c>
      <c r="D776" s="2">
        <v>45991</v>
      </c>
      <c r="E776">
        <v>1</v>
      </c>
      <c r="F776" s="17">
        <v>676.3</v>
      </c>
      <c r="G776" t="s">
        <v>5</v>
      </c>
      <c r="H776" s="2">
        <v>46020</v>
      </c>
      <c r="J776" s="47">
        <f>Tableau2[[#This Row],[Date Livraison]]-Tableau2[[#This Row],[Date Commande]]</f>
        <v>38</v>
      </c>
      <c r="K776">
        <f>Tableau2[[#This Row],[Date Règlement]]-Tableau2[[#This Row],[Date Facture]]</f>
        <v>29</v>
      </c>
    </row>
    <row r="777" spans="1:11" x14ac:dyDescent="0.25">
      <c r="A777" s="2">
        <v>45942</v>
      </c>
      <c r="B777" s="2">
        <v>45969</v>
      </c>
      <c r="C777">
        <v>2025776</v>
      </c>
      <c r="D777" s="2">
        <v>45991</v>
      </c>
      <c r="E777">
        <v>3</v>
      </c>
      <c r="F777" s="17">
        <v>2103.5</v>
      </c>
      <c r="G777" t="s">
        <v>5</v>
      </c>
      <c r="H777" s="2">
        <v>46044</v>
      </c>
      <c r="J777" s="47">
        <f>Tableau2[[#This Row],[Date Livraison]]-Tableau2[[#This Row],[Date Commande]]</f>
        <v>27</v>
      </c>
      <c r="K777">
        <f>Tableau2[[#This Row],[Date Règlement]]-Tableau2[[#This Row],[Date Facture]]</f>
        <v>53</v>
      </c>
    </row>
    <row r="778" spans="1:11" x14ac:dyDescent="0.25">
      <c r="A778" s="2">
        <v>45942</v>
      </c>
      <c r="B778" s="2">
        <v>45969</v>
      </c>
      <c r="C778">
        <v>2025777</v>
      </c>
      <c r="D778" s="2">
        <v>45991</v>
      </c>
      <c r="E778">
        <v>5</v>
      </c>
      <c r="F778" s="17">
        <v>1355.4</v>
      </c>
      <c r="G778" t="s">
        <v>6</v>
      </c>
      <c r="H778" s="2">
        <v>46028</v>
      </c>
      <c r="J778" s="47">
        <f>Tableau2[[#This Row],[Date Livraison]]-Tableau2[[#This Row],[Date Commande]]</f>
        <v>27</v>
      </c>
      <c r="K778">
        <f>Tableau2[[#This Row],[Date Règlement]]-Tableau2[[#This Row],[Date Facture]]</f>
        <v>37</v>
      </c>
    </row>
    <row r="779" spans="1:11" x14ac:dyDescent="0.25">
      <c r="A779" s="2">
        <v>45920</v>
      </c>
      <c r="B779" s="2">
        <f>A779+14</f>
        <v>45934</v>
      </c>
      <c r="C779">
        <v>2025778</v>
      </c>
      <c r="D779" s="2">
        <v>45991</v>
      </c>
      <c r="E779">
        <v>3</v>
      </c>
      <c r="F779" s="17">
        <v>792.7</v>
      </c>
      <c r="G779" t="s">
        <v>6</v>
      </c>
      <c r="H779" s="2">
        <v>46039</v>
      </c>
      <c r="J779" s="47">
        <f>Tableau2[[#This Row],[Date Livraison]]-Tableau2[[#This Row],[Date Commande]]</f>
        <v>14</v>
      </c>
      <c r="K779">
        <f>Tableau2[[#This Row],[Date Règlement]]-Tableau2[[#This Row],[Date Facture]]</f>
        <v>48</v>
      </c>
    </row>
    <row r="780" spans="1:11" x14ac:dyDescent="0.25">
      <c r="A780" s="2">
        <v>45923</v>
      </c>
      <c r="B780" s="2">
        <f>A780+14</f>
        <v>45937</v>
      </c>
      <c r="C780">
        <v>2025779</v>
      </c>
      <c r="D780" s="2">
        <v>45991</v>
      </c>
      <c r="E780">
        <v>2</v>
      </c>
      <c r="F780" s="17">
        <v>551.29999999999995</v>
      </c>
      <c r="G780" t="s">
        <v>6</v>
      </c>
      <c r="H780" s="2">
        <v>46028</v>
      </c>
      <c r="J780" s="47">
        <f>Tableau2[[#This Row],[Date Livraison]]-Tableau2[[#This Row],[Date Commande]]</f>
        <v>14</v>
      </c>
      <c r="K780">
        <f>Tableau2[[#This Row],[Date Règlement]]-Tableau2[[#This Row],[Date Facture]]</f>
        <v>37</v>
      </c>
    </row>
    <row r="781" spans="1:11" x14ac:dyDescent="0.25">
      <c r="A781" s="2">
        <v>45940</v>
      </c>
      <c r="B781" s="2">
        <v>45970</v>
      </c>
      <c r="C781">
        <v>2025780</v>
      </c>
      <c r="D781" s="2">
        <v>45991</v>
      </c>
      <c r="E781">
        <v>5</v>
      </c>
      <c r="F781" s="17">
        <v>1287.0999999999999</v>
      </c>
      <c r="G781" t="s">
        <v>6</v>
      </c>
      <c r="H781" s="2">
        <v>46032</v>
      </c>
      <c r="J781" s="47">
        <f>Tableau2[[#This Row],[Date Livraison]]-Tableau2[[#This Row],[Date Commande]]</f>
        <v>30</v>
      </c>
      <c r="K781">
        <f>Tableau2[[#This Row],[Date Règlement]]-Tableau2[[#This Row],[Date Facture]]</f>
        <v>41</v>
      </c>
    </row>
    <row r="782" spans="1:11" x14ac:dyDescent="0.25">
      <c r="A782" s="2">
        <v>45922</v>
      </c>
      <c r="B782" s="2">
        <f>A782+7</f>
        <v>45929</v>
      </c>
      <c r="C782">
        <v>2025781</v>
      </c>
      <c r="D782" s="2">
        <v>45991</v>
      </c>
      <c r="E782">
        <v>7</v>
      </c>
      <c r="F782" s="17">
        <v>1865.7</v>
      </c>
      <c r="G782" t="s">
        <v>6</v>
      </c>
      <c r="H782" s="2">
        <v>46059</v>
      </c>
      <c r="J782" s="47">
        <f>Tableau2[[#This Row],[Date Livraison]]-Tableau2[[#This Row],[Date Commande]]</f>
        <v>7</v>
      </c>
      <c r="K782">
        <f>Tableau2[[#This Row],[Date Règlement]]-Tableau2[[#This Row],[Date Facture]]</f>
        <v>68</v>
      </c>
    </row>
    <row r="783" spans="1:11" x14ac:dyDescent="0.25">
      <c r="A783" s="2">
        <v>45923</v>
      </c>
      <c r="B783" s="2">
        <f>A783+14</f>
        <v>45937</v>
      </c>
      <c r="C783">
        <v>2025782</v>
      </c>
      <c r="D783" s="2">
        <v>45991</v>
      </c>
      <c r="E783">
        <v>9</v>
      </c>
      <c r="F783" s="17">
        <v>2653.9</v>
      </c>
      <c r="G783" t="s">
        <v>7</v>
      </c>
      <c r="H783" s="2">
        <v>46040</v>
      </c>
      <c r="J783" s="47">
        <f>Tableau2[[#This Row],[Date Livraison]]-Tableau2[[#This Row],[Date Commande]]</f>
        <v>14</v>
      </c>
      <c r="K783">
        <f>Tableau2[[#This Row],[Date Règlement]]-Tableau2[[#This Row],[Date Facture]]</f>
        <v>49</v>
      </c>
    </row>
    <row r="784" spans="1:11" x14ac:dyDescent="0.25">
      <c r="A784" s="2">
        <v>45929</v>
      </c>
      <c r="B784" s="2">
        <v>45971</v>
      </c>
      <c r="C784">
        <v>2025783</v>
      </c>
      <c r="D784" s="2">
        <v>45991</v>
      </c>
      <c r="E784">
        <v>4</v>
      </c>
      <c r="F784" s="17">
        <v>1159.5</v>
      </c>
      <c r="G784" t="s">
        <v>7</v>
      </c>
      <c r="H784" s="2">
        <v>46026</v>
      </c>
      <c r="J784" s="47">
        <f>Tableau2[[#This Row],[Date Livraison]]-Tableau2[[#This Row],[Date Commande]]</f>
        <v>42</v>
      </c>
      <c r="K784">
        <f>Tableau2[[#This Row],[Date Règlement]]-Tableau2[[#This Row],[Date Facture]]</f>
        <v>35</v>
      </c>
    </row>
    <row r="785" spans="1:11" x14ac:dyDescent="0.25">
      <c r="A785" s="2">
        <v>45929</v>
      </c>
      <c r="B785" s="2">
        <f>A785+7</f>
        <v>45936</v>
      </c>
      <c r="C785">
        <v>2025784</v>
      </c>
      <c r="D785" s="2">
        <v>45991</v>
      </c>
      <c r="E785">
        <v>6</v>
      </c>
      <c r="F785" s="17">
        <v>1599.2</v>
      </c>
      <c r="G785" t="s">
        <v>6</v>
      </c>
      <c r="H785" s="2">
        <v>46010</v>
      </c>
      <c r="J785" s="47">
        <f>Tableau2[[#This Row],[Date Livraison]]-Tableau2[[#This Row],[Date Commande]]</f>
        <v>7</v>
      </c>
      <c r="K785">
        <f>Tableau2[[#This Row],[Date Règlement]]-Tableau2[[#This Row],[Date Facture]]</f>
        <v>19</v>
      </c>
    </row>
    <row r="786" spans="1:11" x14ac:dyDescent="0.25">
      <c r="A786" s="2">
        <v>45935</v>
      </c>
      <c r="B786" s="2">
        <v>45971</v>
      </c>
      <c r="C786">
        <v>2025785</v>
      </c>
      <c r="D786" s="2">
        <v>45991</v>
      </c>
      <c r="E786">
        <v>4</v>
      </c>
      <c r="F786" s="17">
        <v>1189.5</v>
      </c>
      <c r="G786" t="s">
        <v>7</v>
      </c>
      <c r="H786" s="2">
        <v>46044</v>
      </c>
      <c r="J786" s="47">
        <f>Tableau2[[#This Row],[Date Livraison]]-Tableau2[[#This Row],[Date Commande]]</f>
        <v>36</v>
      </c>
      <c r="K786">
        <f>Tableau2[[#This Row],[Date Règlement]]-Tableau2[[#This Row],[Date Facture]]</f>
        <v>53</v>
      </c>
    </row>
    <row r="787" spans="1:11" x14ac:dyDescent="0.25">
      <c r="A787" s="2">
        <v>45943</v>
      </c>
      <c r="B787" s="2">
        <v>45971</v>
      </c>
      <c r="C787">
        <v>2025786</v>
      </c>
      <c r="D787" s="2">
        <v>45991</v>
      </c>
      <c r="E787">
        <v>7</v>
      </c>
      <c r="F787" s="17">
        <v>1819.3</v>
      </c>
      <c r="G787" t="s">
        <v>7</v>
      </c>
      <c r="H787" s="2">
        <v>46002</v>
      </c>
      <c r="J787" s="47">
        <f>Tableau2[[#This Row],[Date Livraison]]-Tableau2[[#This Row],[Date Commande]]</f>
        <v>28</v>
      </c>
      <c r="K787">
        <f>Tableau2[[#This Row],[Date Règlement]]-Tableau2[[#This Row],[Date Facture]]</f>
        <v>11</v>
      </c>
    </row>
    <row r="788" spans="1:11" x14ac:dyDescent="0.25">
      <c r="A788" s="2">
        <v>45947</v>
      </c>
      <c r="B788" s="2">
        <v>45971</v>
      </c>
      <c r="C788">
        <v>2025787</v>
      </c>
      <c r="D788" s="2">
        <v>45991</v>
      </c>
      <c r="E788">
        <v>2</v>
      </c>
      <c r="F788" s="17">
        <v>528.5</v>
      </c>
      <c r="G788" t="s">
        <v>6</v>
      </c>
      <c r="H788" s="2">
        <v>46060</v>
      </c>
      <c r="J788" s="47">
        <f>Tableau2[[#This Row],[Date Livraison]]-Tableau2[[#This Row],[Date Commande]]</f>
        <v>24</v>
      </c>
      <c r="K788">
        <f>Tableau2[[#This Row],[Date Règlement]]-Tableau2[[#This Row],[Date Facture]]</f>
        <v>69</v>
      </c>
    </row>
    <row r="789" spans="1:11" x14ac:dyDescent="0.25">
      <c r="A789" s="2">
        <v>45933</v>
      </c>
      <c r="B789" s="2">
        <v>45972</v>
      </c>
      <c r="C789">
        <v>2025788</v>
      </c>
      <c r="D789" s="2">
        <v>45991</v>
      </c>
      <c r="E789">
        <v>3</v>
      </c>
      <c r="F789" s="17">
        <v>1917.3</v>
      </c>
      <c r="G789" t="s">
        <v>5</v>
      </c>
      <c r="H789" s="2">
        <v>46058</v>
      </c>
      <c r="J789" s="47">
        <f>Tableau2[[#This Row],[Date Livraison]]-Tableau2[[#This Row],[Date Commande]]</f>
        <v>39</v>
      </c>
      <c r="K789">
        <f>Tableau2[[#This Row],[Date Règlement]]-Tableau2[[#This Row],[Date Facture]]</f>
        <v>67</v>
      </c>
    </row>
    <row r="790" spans="1:11" x14ac:dyDescent="0.25">
      <c r="A790" s="2">
        <v>45943</v>
      </c>
      <c r="B790" s="2">
        <v>45972</v>
      </c>
      <c r="C790">
        <v>2025789</v>
      </c>
      <c r="D790" s="2">
        <v>45991</v>
      </c>
      <c r="E790">
        <v>8</v>
      </c>
      <c r="F790" s="17">
        <v>5708.6</v>
      </c>
      <c r="G790" t="s">
        <v>5</v>
      </c>
      <c r="H790" s="2">
        <v>45996</v>
      </c>
      <c r="J790" s="47">
        <f>Tableau2[[#This Row],[Date Livraison]]-Tableau2[[#This Row],[Date Commande]]</f>
        <v>29</v>
      </c>
      <c r="K790">
        <f>Tableau2[[#This Row],[Date Règlement]]-Tableau2[[#This Row],[Date Facture]]</f>
        <v>5</v>
      </c>
    </row>
    <row r="791" spans="1:11" x14ac:dyDescent="0.25">
      <c r="A791" s="2">
        <v>45963</v>
      </c>
      <c r="B791" s="2">
        <v>45974</v>
      </c>
      <c r="C791">
        <v>2025790</v>
      </c>
      <c r="D791" s="2">
        <v>45991</v>
      </c>
      <c r="E791">
        <v>8</v>
      </c>
      <c r="F791" s="17">
        <v>2359.1</v>
      </c>
      <c r="G791" t="s">
        <v>7</v>
      </c>
      <c r="H791" s="2">
        <v>46033</v>
      </c>
      <c r="J791" s="47">
        <f>Tableau2[[#This Row],[Date Livraison]]-Tableau2[[#This Row],[Date Commande]]</f>
        <v>11</v>
      </c>
      <c r="K791">
        <f>Tableau2[[#This Row],[Date Règlement]]-Tableau2[[#This Row],[Date Facture]]</f>
        <v>42</v>
      </c>
    </row>
    <row r="792" spans="1:11" x14ac:dyDescent="0.25">
      <c r="A792" s="2">
        <v>45963</v>
      </c>
      <c r="B792" s="2">
        <v>45974</v>
      </c>
      <c r="C792">
        <v>2025791</v>
      </c>
      <c r="D792" s="2">
        <v>45991</v>
      </c>
      <c r="E792">
        <v>2</v>
      </c>
      <c r="F792" s="17">
        <v>554.79999999999995</v>
      </c>
      <c r="G792" t="s">
        <v>7</v>
      </c>
      <c r="H792" s="2">
        <v>46050</v>
      </c>
      <c r="J792" s="47">
        <f>Tableau2[[#This Row],[Date Livraison]]-Tableau2[[#This Row],[Date Commande]]</f>
        <v>11</v>
      </c>
      <c r="K792">
        <f>Tableau2[[#This Row],[Date Règlement]]-Tableau2[[#This Row],[Date Facture]]</f>
        <v>59</v>
      </c>
    </row>
    <row r="793" spans="1:11" x14ac:dyDescent="0.25">
      <c r="A793" s="2">
        <v>45963</v>
      </c>
      <c r="B793" s="2">
        <v>45975</v>
      </c>
      <c r="C793">
        <v>2025792</v>
      </c>
      <c r="D793" s="2">
        <v>45991</v>
      </c>
      <c r="E793">
        <v>6</v>
      </c>
      <c r="F793" s="17">
        <v>1634.3</v>
      </c>
      <c r="G793" t="s">
        <v>7</v>
      </c>
      <c r="H793" s="2">
        <v>46008</v>
      </c>
      <c r="J793" s="47">
        <f>Tableau2[[#This Row],[Date Livraison]]-Tableau2[[#This Row],[Date Commande]]</f>
        <v>12</v>
      </c>
      <c r="K793">
        <f>Tableau2[[#This Row],[Date Règlement]]-Tableau2[[#This Row],[Date Facture]]</f>
        <v>17</v>
      </c>
    </row>
    <row r="794" spans="1:11" x14ac:dyDescent="0.25">
      <c r="A794" s="2">
        <v>45964</v>
      </c>
      <c r="B794" s="2">
        <v>45975</v>
      </c>
      <c r="C794">
        <v>2025793</v>
      </c>
      <c r="D794" s="2">
        <v>45991</v>
      </c>
      <c r="E794">
        <v>1</v>
      </c>
      <c r="F794" s="17">
        <v>284.89999999999998</v>
      </c>
      <c r="G794" t="s">
        <v>7</v>
      </c>
      <c r="H794" s="2">
        <v>46033</v>
      </c>
      <c r="J794" s="47">
        <f>Tableau2[[#This Row],[Date Livraison]]-Tableau2[[#This Row],[Date Commande]]</f>
        <v>11</v>
      </c>
      <c r="K794">
        <f>Tableau2[[#This Row],[Date Règlement]]-Tableau2[[#This Row],[Date Facture]]</f>
        <v>42</v>
      </c>
    </row>
    <row r="795" spans="1:11" x14ac:dyDescent="0.25">
      <c r="A795" s="2">
        <v>45949</v>
      </c>
      <c r="B795" s="2">
        <v>45976</v>
      </c>
      <c r="C795">
        <v>2025794</v>
      </c>
      <c r="D795" s="2">
        <v>45991</v>
      </c>
      <c r="E795">
        <v>1</v>
      </c>
      <c r="F795" s="17">
        <v>750.8</v>
      </c>
      <c r="G795" t="s">
        <v>5</v>
      </c>
      <c r="H795" s="2">
        <v>46045</v>
      </c>
      <c r="J795" s="47">
        <f>Tableau2[[#This Row],[Date Livraison]]-Tableau2[[#This Row],[Date Commande]]</f>
        <v>27</v>
      </c>
      <c r="K795">
        <f>Tableau2[[#This Row],[Date Règlement]]-Tableau2[[#This Row],[Date Facture]]</f>
        <v>54</v>
      </c>
    </row>
    <row r="796" spans="1:11" x14ac:dyDescent="0.25">
      <c r="A796" s="2">
        <v>45966</v>
      </c>
      <c r="B796" s="2">
        <v>45976</v>
      </c>
      <c r="C796">
        <v>2025795</v>
      </c>
      <c r="D796" s="2">
        <v>45991</v>
      </c>
      <c r="E796">
        <v>6</v>
      </c>
      <c r="F796" s="17">
        <v>1476.1</v>
      </c>
      <c r="G796" t="s">
        <v>6</v>
      </c>
      <c r="H796" s="2">
        <v>46013</v>
      </c>
      <c r="J796" s="47">
        <f>Tableau2[[#This Row],[Date Livraison]]-Tableau2[[#This Row],[Date Commande]]</f>
        <v>10</v>
      </c>
      <c r="K796">
        <f>Tableau2[[#This Row],[Date Règlement]]-Tableau2[[#This Row],[Date Facture]]</f>
        <v>22</v>
      </c>
    </row>
    <row r="797" spans="1:11" x14ac:dyDescent="0.25">
      <c r="A797" s="2">
        <v>45930</v>
      </c>
      <c r="B797" s="2">
        <f>A797+14</f>
        <v>45944</v>
      </c>
      <c r="C797">
        <v>2025796</v>
      </c>
      <c r="D797" s="2">
        <v>45991</v>
      </c>
      <c r="E797">
        <v>4</v>
      </c>
      <c r="F797" s="17">
        <v>984.1</v>
      </c>
      <c r="G797" t="s">
        <v>6</v>
      </c>
      <c r="H797" s="2">
        <v>45999</v>
      </c>
      <c r="J797" s="47">
        <f>Tableau2[[#This Row],[Date Livraison]]-Tableau2[[#This Row],[Date Commande]]</f>
        <v>14</v>
      </c>
      <c r="K797">
        <f>Tableau2[[#This Row],[Date Règlement]]-Tableau2[[#This Row],[Date Facture]]</f>
        <v>8</v>
      </c>
    </row>
    <row r="798" spans="1:11" x14ac:dyDescent="0.25">
      <c r="A798" s="2">
        <v>45934</v>
      </c>
      <c r="B798" s="2">
        <f>A798+7</f>
        <v>45941</v>
      </c>
      <c r="C798">
        <v>2025797</v>
      </c>
      <c r="D798" s="2">
        <v>45991</v>
      </c>
      <c r="E798">
        <v>2</v>
      </c>
      <c r="F798" s="17">
        <v>1278.2</v>
      </c>
      <c r="G798" t="s">
        <v>5</v>
      </c>
      <c r="H798" s="2">
        <v>46033</v>
      </c>
      <c r="J798" s="47">
        <f>Tableau2[[#This Row],[Date Livraison]]-Tableau2[[#This Row],[Date Commande]]</f>
        <v>7</v>
      </c>
      <c r="K798">
        <f>Tableau2[[#This Row],[Date Règlement]]-Tableau2[[#This Row],[Date Facture]]</f>
        <v>42</v>
      </c>
    </row>
    <row r="799" spans="1:11" x14ac:dyDescent="0.25">
      <c r="A799" s="2">
        <v>45950</v>
      </c>
      <c r="B799" s="2">
        <v>45977</v>
      </c>
      <c r="C799">
        <v>2025798</v>
      </c>
      <c r="D799" s="2">
        <v>45991</v>
      </c>
      <c r="E799">
        <v>7</v>
      </c>
      <c r="F799" s="17">
        <v>1871.8</v>
      </c>
      <c r="G799" t="s">
        <v>7</v>
      </c>
      <c r="H799" s="2">
        <v>46006</v>
      </c>
      <c r="J799" s="47">
        <f>Tableau2[[#This Row],[Date Livraison]]-Tableau2[[#This Row],[Date Commande]]</f>
        <v>27</v>
      </c>
      <c r="K799">
        <f>Tableau2[[#This Row],[Date Règlement]]-Tableau2[[#This Row],[Date Facture]]</f>
        <v>15</v>
      </c>
    </row>
    <row r="800" spans="1:11" x14ac:dyDescent="0.25">
      <c r="A800" s="2">
        <v>45931</v>
      </c>
      <c r="B800" s="2">
        <f>A800+7</f>
        <v>45938</v>
      </c>
      <c r="C800">
        <v>2025799</v>
      </c>
      <c r="D800" s="2">
        <v>45991</v>
      </c>
      <c r="E800">
        <v>7</v>
      </c>
      <c r="F800" s="17">
        <v>4734.3999999999996</v>
      </c>
      <c r="G800" t="s">
        <v>5</v>
      </c>
      <c r="H800" s="2">
        <v>46041</v>
      </c>
      <c r="J800" s="47">
        <f>Tableau2[[#This Row],[Date Livraison]]-Tableau2[[#This Row],[Date Commande]]</f>
        <v>7</v>
      </c>
      <c r="K800">
        <f>Tableau2[[#This Row],[Date Règlement]]-Tableau2[[#This Row],[Date Facture]]</f>
        <v>50</v>
      </c>
    </row>
    <row r="801" spans="1:11" x14ac:dyDescent="0.25">
      <c r="A801" s="2">
        <v>45945</v>
      </c>
      <c r="B801" s="2">
        <v>45979</v>
      </c>
      <c r="C801">
        <v>2025800</v>
      </c>
      <c r="D801" s="2">
        <v>45991</v>
      </c>
      <c r="E801">
        <v>1</v>
      </c>
      <c r="F801" s="17">
        <v>257.39999999999998</v>
      </c>
      <c r="G801" t="s">
        <v>6</v>
      </c>
      <c r="H801" s="2">
        <v>46025</v>
      </c>
      <c r="J801" s="47">
        <f>Tableau2[[#This Row],[Date Livraison]]-Tableau2[[#This Row],[Date Commande]]</f>
        <v>34</v>
      </c>
      <c r="K801">
        <f>Tableau2[[#This Row],[Date Règlement]]-Tableau2[[#This Row],[Date Facture]]</f>
        <v>34</v>
      </c>
    </row>
    <row r="802" spans="1:11" x14ac:dyDescent="0.25">
      <c r="A802" s="2">
        <v>45946</v>
      </c>
      <c r="B802" s="2">
        <v>45979</v>
      </c>
      <c r="C802">
        <v>2025801</v>
      </c>
      <c r="D802" s="2">
        <v>45991</v>
      </c>
      <c r="E802">
        <v>3</v>
      </c>
      <c r="F802" s="17">
        <v>799.6</v>
      </c>
      <c r="G802" t="s">
        <v>6</v>
      </c>
      <c r="H802" s="2">
        <v>46003</v>
      </c>
      <c r="J802" s="47">
        <f>Tableau2[[#This Row],[Date Livraison]]-Tableau2[[#This Row],[Date Commande]]</f>
        <v>33</v>
      </c>
      <c r="K802">
        <f>Tableau2[[#This Row],[Date Règlement]]-Tableau2[[#This Row],[Date Facture]]</f>
        <v>12</v>
      </c>
    </row>
    <row r="803" spans="1:11" x14ac:dyDescent="0.25">
      <c r="A803" s="2">
        <v>45949</v>
      </c>
      <c r="B803" s="2">
        <v>45979</v>
      </c>
      <c r="C803">
        <v>2025802</v>
      </c>
      <c r="D803" s="2">
        <v>45991</v>
      </c>
      <c r="E803">
        <v>5</v>
      </c>
      <c r="F803" s="17">
        <v>3164.6</v>
      </c>
      <c r="G803" t="s">
        <v>5</v>
      </c>
      <c r="H803" s="2">
        <v>46017</v>
      </c>
      <c r="J803" s="47">
        <f>Tableau2[[#This Row],[Date Livraison]]-Tableau2[[#This Row],[Date Commande]]</f>
        <v>30</v>
      </c>
      <c r="K803">
        <f>Tableau2[[#This Row],[Date Règlement]]-Tableau2[[#This Row],[Date Facture]]</f>
        <v>26</v>
      </c>
    </row>
    <row r="804" spans="1:11" x14ac:dyDescent="0.25">
      <c r="A804" s="2">
        <v>45954</v>
      </c>
      <c r="B804" s="2">
        <v>45979</v>
      </c>
      <c r="C804">
        <v>2025803</v>
      </c>
      <c r="D804" s="2">
        <v>45991</v>
      </c>
      <c r="E804">
        <v>7</v>
      </c>
      <c r="F804" s="17">
        <v>1906.7</v>
      </c>
      <c r="G804" t="s">
        <v>7</v>
      </c>
      <c r="H804" s="2">
        <v>46018</v>
      </c>
      <c r="I804">
        <v>3</v>
      </c>
      <c r="J804" s="47">
        <f>Tableau2[[#This Row],[Date Livraison]]-Tableau2[[#This Row],[Date Commande]]</f>
        <v>25</v>
      </c>
      <c r="K804">
        <f>Tableau2[[#This Row],[Date Règlement]]-Tableau2[[#This Row],[Date Facture]]</f>
        <v>27</v>
      </c>
    </row>
    <row r="805" spans="1:11" x14ac:dyDescent="0.25">
      <c r="A805" s="2">
        <v>45952</v>
      </c>
      <c r="B805" s="2">
        <v>45981</v>
      </c>
      <c r="C805">
        <v>2025804</v>
      </c>
      <c r="D805" s="2">
        <v>45991</v>
      </c>
      <c r="E805">
        <v>4</v>
      </c>
      <c r="F805" s="17">
        <v>2630.9</v>
      </c>
      <c r="G805" t="s">
        <v>5</v>
      </c>
      <c r="H805" s="2">
        <v>46035</v>
      </c>
      <c r="J805" s="47">
        <f>Tableau2[[#This Row],[Date Livraison]]-Tableau2[[#This Row],[Date Commande]]</f>
        <v>29</v>
      </c>
      <c r="K805">
        <f>Tableau2[[#This Row],[Date Règlement]]-Tableau2[[#This Row],[Date Facture]]</f>
        <v>44</v>
      </c>
    </row>
    <row r="806" spans="1:11" x14ac:dyDescent="0.25">
      <c r="A806" s="2">
        <v>45957</v>
      </c>
      <c r="B806" s="2">
        <v>45981</v>
      </c>
      <c r="C806">
        <v>2025805</v>
      </c>
      <c r="D806" s="2">
        <v>45991</v>
      </c>
      <c r="E806">
        <v>6</v>
      </c>
      <c r="F806" s="17">
        <v>3834.7</v>
      </c>
      <c r="G806" t="s">
        <v>5</v>
      </c>
      <c r="H806" s="2">
        <v>46019</v>
      </c>
      <c r="J806" s="47">
        <f>Tableau2[[#This Row],[Date Livraison]]-Tableau2[[#This Row],[Date Commande]]</f>
        <v>24</v>
      </c>
      <c r="K806">
        <f>Tableau2[[#This Row],[Date Règlement]]-Tableau2[[#This Row],[Date Facture]]</f>
        <v>28</v>
      </c>
    </row>
    <row r="807" spans="1:11" x14ac:dyDescent="0.25">
      <c r="A807" s="2">
        <v>45947</v>
      </c>
      <c r="B807" s="2">
        <v>45982</v>
      </c>
      <c r="C807">
        <v>2025806</v>
      </c>
      <c r="D807" s="2">
        <v>45991</v>
      </c>
      <c r="E807">
        <v>9</v>
      </c>
      <c r="F807" s="17">
        <v>2451.5</v>
      </c>
      <c r="G807" t="s">
        <v>7</v>
      </c>
      <c r="H807" s="2">
        <v>46024</v>
      </c>
      <c r="J807" s="47">
        <f>Tableau2[[#This Row],[Date Livraison]]-Tableau2[[#This Row],[Date Commande]]</f>
        <v>35</v>
      </c>
      <c r="K807">
        <f>Tableau2[[#This Row],[Date Règlement]]-Tableau2[[#This Row],[Date Facture]]</f>
        <v>33</v>
      </c>
    </row>
    <row r="808" spans="1:11" x14ac:dyDescent="0.25">
      <c r="A808" s="2">
        <v>45960</v>
      </c>
      <c r="B808" s="2">
        <v>45982</v>
      </c>
      <c r="C808">
        <v>2025807</v>
      </c>
      <c r="D808" s="2">
        <v>45991</v>
      </c>
      <c r="E808">
        <v>3</v>
      </c>
      <c r="F808" s="17">
        <v>1954.6</v>
      </c>
      <c r="G808" t="s">
        <v>5</v>
      </c>
      <c r="H808" s="2">
        <v>46003</v>
      </c>
      <c r="J808" s="47">
        <f>Tableau2[[#This Row],[Date Livraison]]-Tableau2[[#This Row],[Date Commande]]</f>
        <v>22</v>
      </c>
      <c r="K808">
        <f>Tableau2[[#This Row],[Date Règlement]]-Tableau2[[#This Row],[Date Facture]]</f>
        <v>12</v>
      </c>
    </row>
    <row r="809" spans="1:11" x14ac:dyDescent="0.25">
      <c r="A809" s="2">
        <v>45964</v>
      </c>
      <c r="B809" s="2">
        <v>45982</v>
      </c>
      <c r="C809">
        <v>2025808</v>
      </c>
      <c r="D809" s="2">
        <v>45991</v>
      </c>
      <c r="E809">
        <v>1</v>
      </c>
      <c r="F809" s="17">
        <v>243.7</v>
      </c>
      <c r="G809" t="s">
        <v>6</v>
      </c>
      <c r="H809" s="2">
        <v>46039</v>
      </c>
      <c r="J809" s="47">
        <f>Tableau2[[#This Row],[Date Livraison]]-Tableau2[[#This Row],[Date Commande]]</f>
        <v>18</v>
      </c>
      <c r="K809">
        <f>Tableau2[[#This Row],[Date Règlement]]-Tableau2[[#This Row],[Date Facture]]</f>
        <v>48</v>
      </c>
    </row>
    <row r="810" spans="1:11" x14ac:dyDescent="0.25">
      <c r="A810" s="2">
        <v>45952</v>
      </c>
      <c r="B810" s="2">
        <v>45983</v>
      </c>
      <c r="C810">
        <v>2025809</v>
      </c>
      <c r="D810" s="2">
        <v>45991</v>
      </c>
      <c r="E810">
        <v>9</v>
      </c>
      <c r="F810" s="17">
        <v>2609</v>
      </c>
      <c r="G810" t="s">
        <v>7</v>
      </c>
      <c r="H810" s="2">
        <v>46038</v>
      </c>
      <c r="I810">
        <v>4</v>
      </c>
      <c r="J810" s="47">
        <f>Tableau2[[#This Row],[Date Livraison]]-Tableau2[[#This Row],[Date Commande]]</f>
        <v>31</v>
      </c>
      <c r="K810">
        <f>Tableau2[[#This Row],[Date Règlement]]-Tableau2[[#This Row],[Date Facture]]</f>
        <v>47</v>
      </c>
    </row>
    <row r="811" spans="1:11" x14ac:dyDescent="0.25">
      <c r="A811" s="2">
        <v>45952</v>
      </c>
      <c r="B811" s="2">
        <v>45983</v>
      </c>
      <c r="C811">
        <v>2025810</v>
      </c>
      <c r="D811" s="2">
        <v>45991</v>
      </c>
      <c r="E811">
        <v>2</v>
      </c>
      <c r="F811" s="17">
        <v>546.70000000000005</v>
      </c>
      <c r="G811" t="s">
        <v>6</v>
      </c>
      <c r="H811" s="2">
        <v>46046</v>
      </c>
      <c r="J811" s="47">
        <f>Tableau2[[#This Row],[Date Livraison]]-Tableau2[[#This Row],[Date Commande]]</f>
        <v>31</v>
      </c>
      <c r="K811">
        <f>Tableau2[[#This Row],[Date Règlement]]-Tableau2[[#This Row],[Date Facture]]</f>
        <v>55</v>
      </c>
    </row>
    <row r="812" spans="1:11" x14ac:dyDescent="0.25">
      <c r="A812" s="2">
        <v>45955</v>
      </c>
      <c r="B812" s="2">
        <v>45983</v>
      </c>
      <c r="C812">
        <v>2025811</v>
      </c>
      <c r="D812" s="2">
        <v>45991</v>
      </c>
      <c r="E812">
        <v>4</v>
      </c>
      <c r="F812" s="17">
        <v>3052.9</v>
      </c>
      <c r="G812" t="s">
        <v>5</v>
      </c>
      <c r="H812" s="2">
        <v>46045</v>
      </c>
      <c r="J812" s="47">
        <f>Tableau2[[#This Row],[Date Livraison]]-Tableau2[[#This Row],[Date Commande]]</f>
        <v>28</v>
      </c>
      <c r="K812">
        <f>Tableau2[[#This Row],[Date Règlement]]-Tableau2[[#This Row],[Date Facture]]</f>
        <v>54</v>
      </c>
    </row>
    <row r="813" spans="1:11" x14ac:dyDescent="0.25">
      <c r="A813" s="2">
        <v>45957</v>
      </c>
      <c r="B813" s="2">
        <v>45983</v>
      </c>
      <c r="C813">
        <v>2025812</v>
      </c>
      <c r="D813" s="2">
        <v>45991</v>
      </c>
      <c r="E813">
        <v>1</v>
      </c>
      <c r="F813" s="17">
        <v>676.3</v>
      </c>
      <c r="G813" t="s">
        <v>5</v>
      </c>
      <c r="H813" s="2">
        <v>46018</v>
      </c>
      <c r="J813" s="47">
        <f>Tableau2[[#This Row],[Date Livraison]]-Tableau2[[#This Row],[Date Commande]]</f>
        <v>26</v>
      </c>
      <c r="K813">
        <f>Tableau2[[#This Row],[Date Règlement]]-Tableau2[[#This Row],[Date Facture]]</f>
        <v>27</v>
      </c>
    </row>
    <row r="814" spans="1:11" x14ac:dyDescent="0.25">
      <c r="A814" s="2">
        <v>45967</v>
      </c>
      <c r="B814" s="2">
        <v>45983</v>
      </c>
      <c r="C814">
        <v>2025813</v>
      </c>
      <c r="D814" s="2">
        <v>45991</v>
      </c>
      <c r="E814">
        <v>7</v>
      </c>
      <c r="F814" s="17">
        <v>5342.5</v>
      </c>
      <c r="G814" t="s">
        <v>5</v>
      </c>
      <c r="H814" s="2">
        <v>46025</v>
      </c>
      <c r="J814" s="47">
        <f>Tableau2[[#This Row],[Date Livraison]]-Tableau2[[#This Row],[Date Commande]]</f>
        <v>16</v>
      </c>
      <c r="K814">
        <f>Tableau2[[#This Row],[Date Règlement]]-Tableau2[[#This Row],[Date Facture]]</f>
        <v>34</v>
      </c>
    </row>
    <row r="815" spans="1:11" x14ac:dyDescent="0.25">
      <c r="A815" s="2">
        <v>45947</v>
      </c>
      <c r="B815" s="2">
        <v>45984</v>
      </c>
      <c r="C815">
        <v>2025814</v>
      </c>
      <c r="D815" s="2">
        <v>45991</v>
      </c>
      <c r="E815">
        <v>3</v>
      </c>
      <c r="F815" s="17">
        <v>877.1</v>
      </c>
      <c r="G815" t="s">
        <v>7</v>
      </c>
      <c r="H815" s="2">
        <v>46048</v>
      </c>
      <c r="J815" s="47">
        <f>Tableau2[[#This Row],[Date Livraison]]-Tableau2[[#This Row],[Date Commande]]</f>
        <v>37</v>
      </c>
      <c r="K815">
        <f>Tableau2[[#This Row],[Date Règlement]]-Tableau2[[#This Row],[Date Facture]]</f>
        <v>57</v>
      </c>
    </row>
    <row r="816" spans="1:11" x14ac:dyDescent="0.25">
      <c r="A816" s="2">
        <v>45960</v>
      </c>
      <c r="B816" s="2">
        <v>45984</v>
      </c>
      <c r="C816">
        <v>2025815</v>
      </c>
      <c r="D816" s="2">
        <v>45991</v>
      </c>
      <c r="E816">
        <v>2</v>
      </c>
      <c r="F816" s="17">
        <v>1414.7</v>
      </c>
      <c r="G816" t="s">
        <v>5</v>
      </c>
      <c r="H816" s="2">
        <v>46052</v>
      </c>
      <c r="J816" s="47">
        <f>Tableau2[[#This Row],[Date Livraison]]-Tableau2[[#This Row],[Date Commande]]</f>
        <v>24</v>
      </c>
      <c r="K816">
        <f>Tableau2[[#This Row],[Date Règlement]]-Tableau2[[#This Row],[Date Facture]]</f>
        <v>61</v>
      </c>
    </row>
    <row r="817" spans="1:11" x14ac:dyDescent="0.25">
      <c r="A817" s="2">
        <v>45974</v>
      </c>
      <c r="B817" s="2">
        <v>45984</v>
      </c>
      <c r="C817">
        <v>2025816</v>
      </c>
      <c r="D817" s="2">
        <v>45991</v>
      </c>
      <c r="E817">
        <v>5</v>
      </c>
      <c r="F817" s="17">
        <v>1230.0999999999999</v>
      </c>
      <c r="G817" t="s">
        <v>6</v>
      </c>
      <c r="H817" s="2">
        <v>46014</v>
      </c>
      <c r="J817" s="47">
        <f>Tableau2[[#This Row],[Date Livraison]]-Tableau2[[#This Row],[Date Commande]]</f>
        <v>10</v>
      </c>
      <c r="K817">
        <f>Tableau2[[#This Row],[Date Règlement]]-Tableau2[[#This Row],[Date Facture]]</f>
        <v>23</v>
      </c>
    </row>
    <row r="818" spans="1:11" x14ac:dyDescent="0.25">
      <c r="A818" s="2">
        <v>45936</v>
      </c>
      <c r="B818" s="2">
        <f>A818+18</f>
        <v>45954</v>
      </c>
      <c r="C818">
        <v>2025817</v>
      </c>
      <c r="D818" s="2">
        <v>45991</v>
      </c>
      <c r="E818">
        <v>9</v>
      </c>
      <c r="F818" s="17">
        <v>2480.6999999999998</v>
      </c>
      <c r="G818" t="s">
        <v>6</v>
      </c>
      <c r="H818" s="2">
        <v>46013</v>
      </c>
      <c r="J818" s="47">
        <f>Tableau2[[#This Row],[Date Livraison]]-Tableau2[[#This Row],[Date Commande]]</f>
        <v>18</v>
      </c>
      <c r="K818">
        <f>Tableau2[[#This Row],[Date Règlement]]-Tableau2[[#This Row],[Date Facture]]</f>
        <v>22</v>
      </c>
    </row>
    <row r="819" spans="1:11" x14ac:dyDescent="0.25">
      <c r="A819" s="2">
        <v>45948</v>
      </c>
      <c r="B819" s="2">
        <v>45985</v>
      </c>
      <c r="C819">
        <v>2025818</v>
      </c>
      <c r="D819" s="2">
        <v>45991</v>
      </c>
      <c r="E819">
        <v>5</v>
      </c>
      <c r="F819" s="17">
        <v>3226.6</v>
      </c>
      <c r="G819" t="s">
        <v>5</v>
      </c>
      <c r="H819" s="2">
        <v>46029</v>
      </c>
      <c r="J819" s="47">
        <f>Tableau2[[#This Row],[Date Livraison]]-Tableau2[[#This Row],[Date Commande]]</f>
        <v>37</v>
      </c>
      <c r="K819">
        <f>Tableau2[[#This Row],[Date Règlement]]-Tableau2[[#This Row],[Date Facture]]</f>
        <v>38</v>
      </c>
    </row>
    <row r="820" spans="1:11" x14ac:dyDescent="0.25">
      <c r="A820" s="2">
        <v>45956</v>
      </c>
      <c r="B820" s="2">
        <v>45985</v>
      </c>
      <c r="C820">
        <v>2025819</v>
      </c>
      <c r="D820" s="2">
        <v>45991</v>
      </c>
      <c r="E820">
        <v>5</v>
      </c>
      <c r="F820" s="17">
        <v>1275.7</v>
      </c>
      <c r="G820" t="s">
        <v>6</v>
      </c>
      <c r="H820" s="2">
        <v>46040</v>
      </c>
      <c r="J820" s="47">
        <f>Tableau2[[#This Row],[Date Livraison]]-Tableau2[[#This Row],[Date Commande]]</f>
        <v>29</v>
      </c>
      <c r="K820">
        <f>Tableau2[[#This Row],[Date Règlement]]-Tableau2[[#This Row],[Date Facture]]</f>
        <v>49</v>
      </c>
    </row>
    <row r="821" spans="1:11" x14ac:dyDescent="0.25">
      <c r="A821" s="2">
        <v>45960</v>
      </c>
      <c r="B821" s="2">
        <v>45985</v>
      </c>
      <c r="C821">
        <v>2025820</v>
      </c>
      <c r="D821" s="2">
        <v>45991</v>
      </c>
      <c r="E821">
        <v>7</v>
      </c>
      <c r="F821" s="17">
        <v>4691</v>
      </c>
      <c r="G821" t="s">
        <v>5</v>
      </c>
      <c r="H821" s="2">
        <v>46047</v>
      </c>
      <c r="J821" s="47">
        <f>Tableau2[[#This Row],[Date Livraison]]-Tableau2[[#This Row],[Date Commande]]</f>
        <v>25</v>
      </c>
      <c r="K821">
        <f>Tableau2[[#This Row],[Date Règlement]]-Tableau2[[#This Row],[Date Facture]]</f>
        <v>56</v>
      </c>
    </row>
    <row r="822" spans="1:11" x14ac:dyDescent="0.25">
      <c r="A822" s="2">
        <v>45961</v>
      </c>
      <c r="B822" s="2">
        <v>45985</v>
      </c>
      <c r="C822">
        <v>2025821</v>
      </c>
      <c r="D822" s="2">
        <v>45991</v>
      </c>
      <c r="E822">
        <v>2</v>
      </c>
      <c r="F822" s="17">
        <v>1327.9</v>
      </c>
      <c r="G822" t="s">
        <v>5</v>
      </c>
      <c r="H822" s="2">
        <v>46050</v>
      </c>
      <c r="J822" s="47">
        <f>Tableau2[[#This Row],[Date Livraison]]-Tableau2[[#This Row],[Date Commande]]</f>
        <v>24</v>
      </c>
      <c r="K822">
        <f>Tableau2[[#This Row],[Date Règlement]]-Tableau2[[#This Row],[Date Facture]]</f>
        <v>59</v>
      </c>
    </row>
    <row r="823" spans="1:11" x14ac:dyDescent="0.25">
      <c r="A823" s="2">
        <v>45939</v>
      </c>
      <c r="B823" s="2">
        <f>A823+18</f>
        <v>45957</v>
      </c>
      <c r="C823">
        <v>2025822</v>
      </c>
      <c r="D823" s="2">
        <v>45991</v>
      </c>
      <c r="E823">
        <v>6</v>
      </c>
      <c r="F823" s="17">
        <v>4281.5</v>
      </c>
      <c r="G823" t="s">
        <v>5</v>
      </c>
      <c r="H823" s="2">
        <v>46012</v>
      </c>
      <c r="J823" s="47">
        <f>Tableau2[[#This Row],[Date Livraison]]-Tableau2[[#This Row],[Date Commande]]</f>
        <v>18</v>
      </c>
      <c r="K823">
        <f>Tableau2[[#This Row],[Date Règlement]]-Tableau2[[#This Row],[Date Facture]]</f>
        <v>21</v>
      </c>
    </row>
    <row r="824" spans="1:11" x14ac:dyDescent="0.25">
      <c r="A824" s="2">
        <v>45963</v>
      </c>
      <c r="B824" s="2">
        <v>45986</v>
      </c>
      <c r="C824">
        <v>2025823</v>
      </c>
      <c r="D824" s="2">
        <v>45991</v>
      </c>
      <c r="E824">
        <v>2</v>
      </c>
      <c r="F824" s="17">
        <v>1476.8</v>
      </c>
      <c r="G824" t="s">
        <v>5</v>
      </c>
      <c r="H824" s="2">
        <v>46041</v>
      </c>
      <c r="J824" s="47">
        <f>Tableau2[[#This Row],[Date Livraison]]-Tableau2[[#This Row],[Date Commande]]</f>
        <v>23</v>
      </c>
      <c r="K824">
        <f>Tableau2[[#This Row],[Date Règlement]]-Tableau2[[#This Row],[Date Facture]]</f>
        <v>50</v>
      </c>
    </row>
    <row r="825" spans="1:11" x14ac:dyDescent="0.25">
      <c r="A825" s="2">
        <v>45964</v>
      </c>
      <c r="B825" s="2">
        <v>45986</v>
      </c>
      <c r="C825">
        <v>2025824</v>
      </c>
      <c r="D825" s="2">
        <v>45991</v>
      </c>
      <c r="E825">
        <v>2</v>
      </c>
      <c r="F825" s="17">
        <v>579.79999999999995</v>
      </c>
      <c r="G825" t="s">
        <v>7</v>
      </c>
      <c r="H825" s="2">
        <v>46056</v>
      </c>
      <c r="J825" s="47">
        <f>Tableau2[[#This Row],[Date Livraison]]-Tableau2[[#This Row],[Date Commande]]</f>
        <v>22</v>
      </c>
      <c r="K825">
        <f>Tableau2[[#This Row],[Date Règlement]]-Tableau2[[#This Row],[Date Facture]]</f>
        <v>65</v>
      </c>
    </row>
    <row r="826" spans="1:11" x14ac:dyDescent="0.25">
      <c r="A826" s="2">
        <v>45954</v>
      </c>
      <c r="B826" s="2">
        <v>45987</v>
      </c>
      <c r="C826">
        <v>2025825</v>
      </c>
      <c r="D826" s="2">
        <v>45991</v>
      </c>
      <c r="E826">
        <v>6</v>
      </c>
      <c r="F826" s="17">
        <v>4169.8</v>
      </c>
      <c r="G826" t="s">
        <v>5</v>
      </c>
      <c r="H826" s="2">
        <v>46046</v>
      </c>
      <c r="I826">
        <v>3</v>
      </c>
      <c r="J826" s="47">
        <f>Tableau2[[#This Row],[Date Livraison]]-Tableau2[[#This Row],[Date Commande]]</f>
        <v>33</v>
      </c>
      <c r="K826">
        <f>Tableau2[[#This Row],[Date Règlement]]-Tableau2[[#This Row],[Date Facture]]</f>
        <v>55</v>
      </c>
    </row>
    <row r="827" spans="1:11" x14ac:dyDescent="0.25">
      <c r="A827" s="2">
        <v>45958</v>
      </c>
      <c r="B827" s="2">
        <v>45987</v>
      </c>
      <c r="C827">
        <v>2025826</v>
      </c>
      <c r="D827" s="2">
        <v>45991</v>
      </c>
      <c r="E827">
        <v>8</v>
      </c>
      <c r="F827" s="17">
        <v>5510</v>
      </c>
      <c r="G827" t="s">
        <v>5</v>
      </c>
      <c r="H827" s="2">
        <v>46040</v>
      </c>
      <c r="J827" s="47">
        <f>Tableau2[[#This Row],[Date Livraison]]-Tableau2[[#This Row],[Date Commande]]</f>
        <v>29</v>
      </c>
      <c r="K827">
        <f>Tableau2[[#This Row],[Date Règlement]]-Tableau2[[#This Row],[Date Facture]]</f>
        <v>49</v>
      </c>
    </row>
    <row r="828" spans="1:11" x14ac:dyDescent="0.25">
      <c r="A828" s="2">
        <v>45941</v>
      </c>
      <c r="B828" s="2">
        <f>A828+18</f>
        <v>45959</v>
      </c>
      <c r="C828">
        <v>2025827</v>
      </c>
      <c r="D828" s="2">
        <v>45991</v>
      </c>
      <c r="E828">
        <v>9</v>
      </c>
      <c r="F828" s="17">
        <v>6087.1</v>
      </c>
      <c r="G828" t="s">
        <v>5</v>
      </c>
      <c r="H828" s="2">
        <v>46054</v>
      </c>
      <c r="J828" s="47">
        <f>Tableau2[[#This Row],[Date Livraison]]-Tableau2[[#This Row],[Date Commande]]</f>
        <v>18</v>
      </c>
      <c r="K828">
        <f>Tableau2[[#This Row],[Date Règlement]]-Tableau2[[#This Row],[Date Facture]]</f>
        <v>63</v>
      </c>
    </row>
    <row r="829" spans="1:11" x14ac:dyDescent="0.25">
      <c r="A829" s="2">
        <v>45961</v>
      </c>
      <c r="B829" s="2">
        <v>45988</v>
      </c>
      <c r="C829">
        <v>2025828</v>
      </c>
      <c r="D829" s="2">
        <v>45991</v>
      </c>
      <c r="E829">
        <v>1</v>
      </c>
      <c r="F829" s="17">
        <v>757</v>
      </c>
      <c r="G829" t="s">
        <v>5</v>
      </c>
      <c r="H829" s="2">
        <v>46029</v>
      </c>
      <c r="J829" s="47">
        <f>Tableau2[[#This Row],[Date Livraison]]-Tableau2[[#This Row],[Date Commande]]</f>
        <v>27</v>
      </c>
      <c r="K829">
        <f>Tableau2[[#This Row],[Date Règlement]]-Tableau2[[#This Row],[Date Facture]]</f>
        <v>38</v>
      </c>
    </row>
    <row r="830" spans="1:11" x14ac:dyDescent="0.25">
      <c r="A830" s="2">
        <v>45965</v>
      </c>
      <c r="B830" s="2">
        <v>45988</v>
      </c>
      <c r="C830">
        <v>2025829</v>
      </c>
      <c r="D830" s="2">
        <v>45991</v>
      </c>
      <c r="E830">
        <v>3</v>
      </c>
      <c r="F830" s="17">
        <v>802.2</v>
      </c>
      <c r="G830" t="s">
        <v>7</v>
      </c>
      <c r="H830" s="2">
        <v>46030</v>
      </c>
      <c r="J830" s="47">
        <f>Tableau2[[#This Row],[Date Livraison]]-Tableau2[[#This Row],[Date Commande]]</f>
        <v>23</v>
      </c>
      <c r="K830">
        <f>Tableau2[[#This Row],[Date Règlement]]-Tableau2[[#This Row],[Date Facture]]</f>
        <v>39</v>
      </c>
    </row>
    <row r="831" spans="1:11" x14ac:dyDescent="0.25">
      <c r="A831" s="2">
        <v>45950</v>
      </c>
      <c r="B831" s="2">
        <v>45989</v>
      </c>
      <c r="C831">
        <v>2025830</v>
      </c>
      <c r="D831" s="2">
        <v>45991</v>
      </c>
      <c r="E831">
        <v>6</v>
      </c>
      <c r="F831" s="17">
        <v>4393.1000000000004</v>
      </c>
      <c r="G831" t="s">
        <v>5</v>
      </c>
      <c r="H831" s="2">
        <v>46009</v>
      </c>
      <c r="J831" s="47">
        <f>Tableau2[[#This Row],[Date Livraison]]-Tableau2[[#This Row],[Date Commande]]</f>
        <v>39</v>
      </c>
      <c r="K831">
        <f>Tableau2[[#This Row],[Date Règlement]]-Tableau2[[#This Row],[Date Facture]]</f>
        <v>18</v>
      </c>
    </row>
    <row r="832" spans="1:11" x14ac:dyDescent="0.25">
      <c r="A832" s="2">
        <v>45958</v>
      </c>
      <c r="B832" s="2">
        <v>45989</v>
      </c>
      <c r="C832">
        <v>2025831</v>
      </c>
      <c r="D832" s="2">
        <v>45991</v>
      </c>
      <c r="E832">
        <v>9</v>
      </c>
      <c r="F832" s="17">
        <v>2474</v>
      </c>
      <c r="G832" t="s">
        <v>7</v>
      </c>
      <c r="H832" s="2">
        <v>46051</v>
      </c>
      <c r="J832" s="47">
        <f>Tableau2[[#This Row],[Date Livraison]]-Tableau2[[#This Row],[Date Commande]]</f>
        <v>31</v>
      </c>
      <c r="K832">
        <f>Tableau2[[#This Row],[Date Règlement]]-Tableau2[[#This Row],[Date Facture]]</f>
        <v>60</v>
      </c>
    </row>
    <row r="833" spans="1:11" x14ac:dyDescent="0.25">
      <c r="A833" s="2">
        <v>45968</v>
      </c>
      <c r="B833" s="2">
        <v>45989</v>
      </c>
      <c r="C833">
        <v>2025832</v>
      </c>
      <c r="D833" s="2">
        <v>45991</v>
      </c>
      <c r="E833">
        <v>6</v>
      </c>
      <c r="F833" s="17">
        <v>1529.4</v>
      </c>
      <c r="G833" t="s">
        <v>7</v>
      </c>
      <c r="H833" s="2">
        <v>46040</v>
      </c>
      <c r="J833" s="47">
        <f>Tableau2[[#This Row],[Date Livraison]]-Tableau2[[#This Row],[Date Commande]]</f>
        <v>21</v>
      </c>
      <c r="K833">
        <f>Tableau2[[#This Row],[Date Règlement]]-Tableau2[[#This Row],[Date Facture]]</f>
        <v>49</v>
      </c>
    </row>
    <row r="834" spans="1:11" x14ac:dyDescent="0.25">
      <c r="A834" s="2">
        <v>45971</v>
      </c>
      <c r="B834" s="2">
        <v>45989</v>
      </c>
      <c r="C834">
        <v>2025833</v>
      </c>
      <c r="D834" s="2">
        <v>45991</v>
      </c>
      <c r="E834">
        <v>5</v>
      </c>
      <c r="F834" s="17">
        <v>1536.9</v>
      </c>
      <c r="G834" t="s">
        <v>7</v>
      </c>
      <c r="H834" s="2">
        <v>46024</v>
      </c>
      <c r="J834" s="47">
        <f>Tableau2[[#This Row],[Date Livraison]]-Tableau2[[#This Row],[Date Commande]]</f>
        <v>18</v>
      </c>
      <c r="K834">
        <f>Tableau2[[#This Row],[Date Règlement]]-Tableau2[[#This Row],[Date Facture]]</f>
        <v>33</v>
      </c>
    </row>
    <row r="835" spans="1:11" x14ac:dyDescent="0.25">
      <c r="A835" s="2">
        <v>45955</v>
      </c>
      <c r="B835" s="2">
        <v>45990</v>
      </c>
      <c r="C835">
        <v>2025834</v>
      </c>
      <c r="D835" s="2">
        <v>45991</v>
      </c>
      <c r="E835">
        <v>2</v>
      </c>
      <c r="F835" s="17">
        <v>1389.9</v>
      </c>
      <c r="G835" t="s">
        <v>5</v>
      </c>
      <c r="H835" s="2">
        <v>46034</v>
      </c>
      <c r="J835" s="47">
        <f>Tableau2[[#This Row],[Date Livraison]]-Tableau2[[#This Row],[Date Commande]]</f>
        <v>35</v>
      </c>
      <c r="K835">
        <f>Tableau2[[#This Row],[Date Règlement]]-Tableau2[[#This Row],[Date Facture]]</f>
        <v>43</v>
      </c>
    </row>
    <row r="836" spans="1:11" x14ac:dyDescent="0.25">
      <c r="A836" s="2">
        <v>45955</v>
      </c>
      <c r="B836" s="2">
        <v>45990</v>
      </c>
      <c r="C836">
        <v>2025835</v>
      </c>
      <c r="D836" s="2">
        <v>45991</v>
      </c>
      <c r="E836">
        <v>1</v>
      </c>
      <c r="F836" s="17">
        <v>234.6</v>
      </c>
      <c r="G836" t="s">
        <v>6</v>
      </c>
      <c r="H836" s="2">
        <v>46060</v>
      </c>
      <c r="J836" s="47">
        <f>Tableau2[[#This Row],[Date Livraison]]-Tableau2[[#This Row],[Date Commande]]</f>
        <v>35</v>
      </c>
      <c r="K836">
        <f>Tableau2[[#This Row],[Date Règlement]]-Tableau2[[#This Row],[Date Facture]]</f>
        <v>69</v>
      </c>
    </row>
    <row r="837" spans="1:11" x14ac:dyDescent="0.25">
      <c r="A837" s="2">
        <v>45979</v>
      </c>
      <c r="B837" s="2">
        <v>45990</v>
      </c>
      <c r="C837">
        <v>2025836</v>
      </c>
      <c r="D837" s="2">
        <v>45991</v>
      </c>
      <c r="E837">
        <v>4</v>
      </c>
      <c r="F837" s="17">
        <v>2680.6</v>
      </c>
      <c r="G837" t="s">
        <v>5</v>
      </c>
      <c r="H837" s="2">
        <v>46029</v>
      </c>
      <c r="J837" s="47">
        <f>Tableau2[[#This Row],[Date Livraison]]-Tableau2[[#This Row],[Date Commande]]</f>
        <v>11</v>
      </c>
      <c r="K837">
        <f>Tableau2[[#This Row],[Date Règlement]]-Tableau2[[#This Row],[Date Facture]]</f>
        <v>38</v>
      </c>
    </row>
    <row r="838" spans="1:11" x14ac:dyDescent="0.25">
      <c r="A838" s="2">
        <v>45970</v>
      </c>
      <c r="B838" s="2">
        <v>45991</v>
      </c>
      <c r="C838">
        <v>2025837</v>
      </c>
      <c r="D838" s="2">
        <v>45991</v>
      </c>
      <c r="E838">
        <v>3</v>
      </c>
      <c r="F838" s="17">
        <v>839.7</v>
      </c>
      <c r="G838" t="s">
        <v>7</v>
      </c>
      <c r="H838" s="2">
        <v>46024</v>
      </c>
      <c r="J838" s="47">
        <f>Tableau2[[#This Row],[Date Livraison]]-Tableau2[[#This Row],[Date Commande]]</f>
        <v>21</v>
      </c>
      <c r="K838">
        <f>Tableau2[[#This Row],[Date Règlement]]-Tableau2[[#This Row],[Date Facture]]</f>
        <v>33</v>
      </c>
    </row>
    <row r="839" spans="1:11" x14ac:dyDescent="0.25">
      <c r="A839" s="2">
        <v>45951</v>
      </c>
      <c r="B839" s="2">
        <f>A839+18</f>
        <v>45969</v>
      </c>
      <c r="C839">
        <v>2025838</v>
      </c>
      <c r="D839" s="2">
        <v>46022</v>
      </c>
      <c r="E839">
        <v>6</v>
      </c>
      <c r="F839" s="17">
        <v>1544.5</v>
      </c>
      <c r="G839" t="s">
        <v>6</v>
      </c>
      <c r="H839" s="2">
        <v>46091</v>
      </c>
      <c r="J839" s="47">
        <f>Tableau2[[#This Row],[Date Livraison]]-Tableau2[[#This Row],[Date Commande]]</f>
        <v>18</v>
      </c>
      <c r="K839">
        <f>Tableau2[[#This Row],[Date Règlement]]-Tableau2[[#This Row],[Date Facture]]</f>
        <v>69</v>
      </c>
    </row>
    <row r="840" spans="1:11" x14ac:dyDescent="0.25">
      <c r="A840" s="2">
        <v>45972</v>
      </c>
      <c r="B840" s="2">
        <v>45992</v>
      </c>
      <c r="C840">
        <v>2025839</v>
      </c>
      <c r="D840" s="2">
        <v>46022</v>
      </c>
      <c r="E840">
        <v>5</v>
      </c>
      <c r="F840" s="17">
        <v>1486.9</v>
      </c>
      <c r="G840" t="s">
        <v>7</v>
      </c>
      <c r="H840" s="2">
        <v>46042</v>
      </c>
      <c r="J840" s="47">
        <f>Tableau2[[#This Row],[Date Livraison]]-Tableau2[[#This Row],[Date Commande]]</f>
        <v>20</v>
      </c>
      <c r="K840">
        <f>Tableau2[[#This Row],[Date Règlement]]-Tableau2[[#This Row],[Date Facture]]</f>
        <v>20</v>
      </c>
    </row>
    <row r="841" spans="1:11" x14ac:dyDescent="0.25">
      <c r="A841" s="2">
        <v>45975</v>
      </c>
      <c r="B841" s="2">
        <v>45992</v>
      </c>
      <c r="C841">
        <v>2025840</v>
      </c>
      <c r="D841" s="2">
        <v>46022</v>
      </c>
      <c r="E841">
        <v>9</v>
      </c>
      <c r="F841" s="17">
        <v>2111.6999999999998</v>
      </c>
      <c r="G841" t="s">
        <v>6</v>
      </c>
      <c r="H841" s="2">
        <v>46041</v>
      </c>
      <c r="J841" s="47">
        <f>Tableau2[[#This Row],[Date Livraison]]-Tableau2[[#This Row],[Date Commande]]</f>
        <v>17</v>
      </c>
      <c r="K841">
        <f>Tableau2[[#This Row],[Date Règlement]]-Tableau2[[#This Row],[Date Facture]]</f>
        <v>19</v>
      </c>
    </row>
    <row r="842" spans="1:11" x14ac:dyDescent="0.25">
      <c r="A842" s="2">
        <v>45944</v>
      </c>
      <c r="B842" s="2">
        <f>A842+18</f>
        <v>45962</v>
      </c>
      <c r="C842">
        <v>2025841</v>
      </c>
      <c r="D842" s="2">
        <v>46022</v>
      </c>
      <c r="E842">
        <v>8</v>
      </c>
      <c r="F842" s="17">
        <v>1895.3</v>
      </c>
      <c r="G842" t="s">
        <v>6</v>
      </c>
      <c r="H842" s="2">
        <v>46042</v>
      </c>
      <c r="J842" s="47">
        <f>Tableau2[[#This Row],[Date Livraison]]-Tableau2[[#This Row],[Date Commande]]</f>
        <v>18</v>
      </c>
      <c r="K842">
        <f>Tableau2[[#This Row],[Date Règlement]]-Tableau2[[#This Row],[Date Facture]]</f>
        <v>20</v>
      </c>
    </row>
    <row r="843" spans="1:11" x14ac:dyDescent="0.25">
      <c r="A843" s="2">
        <v>45946</v>
      </c>
      <c r="B843" s="2">
        <f>A843+18</f>
        <v>45964</v>
      </c>
      <c r="C843">
        <v>2025842</v>
      </c>
      <c r="D843" s="2">
        <v>46022</v>
      </c>
      <c r="E843">
        <v>1</v>
      </c>
      <c r="F843" s="17">
        <v>277.39999999999998</v>
      </c>
      <c r="G843" t="s">
        <v>7</v>
      </c>
      <c r="H843" s="2">
        <v>46078</v>
      </c>
      <c r="J843" s="47">
        <f>Tableau2[[#This Row],[Date Livraison]]-Tableau2[[#This Row],[Date Commande]]</f>
        <v>18</v>
      </c>
      <c r="K843">
        <f>Tableau2[[#This Row],[Date Règlement]]-Tableau2[[#This Row],[Date Facture]]</f>
        <v>56</v>
      </c>
    </row>
    <row r="844" spans="1:11" x14ac:dyDescent="0.25">
      <c r="A844" s="2">
        <v>45948</v>
      </c>
      <c r="B844" s="2">
        <f>A844+21</f>
        <v>45969</v>
      </c>
      <c r="C844">
        <v>2025843</v>
      </c>
      <c r="D844" s="2">
        <v>46022</v>
      </c>
      <c r="E844">
        <v>3</v>
      </c>
      <c r="F844" s="17">
        <v>731.2</v>
      </c>
      <c r="G844" t="s">
        <v>6</v>
      </c>
      <c r="H844" s="2">
        <v>46074</v>
      </c>
      <c r="I844">
        <v>1</v>
      </c>
      <c r="J844" s="47">
        <f>Tableau2[[#This Row],[Date Livraison]]-Tableau2[[#This Row],[Date Commande]]</f>
        <v>21</v>
      </c>
      <c r="K844">
        <f>Tableau2[[#This Row],[Date Règlement]]-Tableau2[[#This Row],[Date Facture]]</f>
        <v>52</v>
      </c>
    </row>
    <row r="845" spans="1:11" x14ac:dyDescent="0.25">
      <c r="A845" s="2">
        <v>45956</v>
      </c>
      <c r="B845" s="2">
        <v>45993</v>
      </c>
      <c r="C845">
        <v>2025844</v>
      </c>
      <c r="D845" s="2">
        <v>46022</v>
      </c>
      <c r="E845">
        <v>6</v>
      </c>
      <c r="F845" s="17">
        <v>1559.4</v>
      </c>
      <c r="G845" t="s">
        <v>7</v>
      </c>
      <c r="H845" s="2">
        <v>46084</v>
      </c>
      <c r="J845" s="47">
        <f>Tableau2[[#This Row],[Date Livraison]]-Tableau2[[#This Row],[Date Commande]]</f>
        <v>37</v>
      </c>
      <c r="K845">
        <f>Tableau2[[#This Row],[Date Règlement]]-Tableau2[[#This Row],[Date Facture]]</f>
        <v>62</v>
      </c>
    </row>
    <row r="846" spans="1:11" x14ac:dyDescent="0.25">
      <c r="A846" s="2">
        <v>45983</v>
      </c>
      <c r="B846" s="2">
        <v>45993</v>
      </c>
      <c r="C846">
        <v>2025845</v>
      </c>
      <c r="D846" s="2">
        <v>46022</v>
      </c>
      <c r="E846">
        <v>6</v>
      </c>
      <c r="F846" s="17">
        <v>1799.3</v>
      </c>
      <c r="G846" t="s">
        <v>7</v>
      </c>
      <c r="H846" s="2">
        <v>46039</v>
      </c>
      <c r="J846" s="47">
        <f>Tableau2[[#This Row],[Date Livraison]]-Tableau2[[#This Row],[Date Commande]]</f>
        <v>10</v>
      </c>
      <c r="K846">
        <f>Tableau2[[#This Row],[Date Règlement]]-Tableau2[[#This Row],[Date Facture]]</f>
        <v>17</v>
      </c>
    </row>
    <row r="847" spans="1:11" x14ac:dyDescent="0.25">
      <c r="A847" s="2">
        <v>45952</v>
      </c>
      <c r="B847" s="2">
        <v>45994</v>
      </c>
      <c r="C847">
        <v>2025846</v>
      </c>
      <c r="D847" s="2">
        <v>46022</v>
      </c>
      <c r="E847">
        <v>6</v>
      </c>
      <c r="F847" s="17">
        <v>4393.1000000000004</v>
      </c>
      <c r="G847" t="s">
        <v>5</v>
      </c>
      <c r="H847" s="2">
        <v>46045</v>
      </c>
      <c r="I847">
        <v>2</v>
      </c>
      <c r="J847" s="47">
        <f>Tableau2[[#This Row],[Date Livraison]]-Tableau2[[#This Row],[Date Commande]]</f>
        <v>42</v>
      </c>
      <c r="K847">
        <f>Tableau2[[#This Row],[Date Règlement]]-Tableau2[[#This Row],[Date Facture]]</f>
        <v>23</v>
      </c>
    </row>
    <row r="848" spans="1:11" x14ac:dyDescent="0.25">
      <c r="A848" s="2">
        <v>45965</v>
      </c>
      <c r="B848" s="2">
        <v>45994</v>
      </c>
      <c r="C848">
        <v>2025847</v>
      </c>
      <c r="D848" s="2">
        <v>46022</v>
      </c>
      <c r="E848">
        <v>9</v>
      </c>
      <c r="F848" s="17">
        <v>2214.1999999999998</v>
      </c>
      <c r="G848" t="s">
        <v>6</v>
      </c>
      <c r="H848" s="2">
        <v>46071</v>
      </c>
      <c r="I848">
        <v>2</v>
      </c>
      <c r="J848" s="47">
        <f>Tableau2[[#This Row],[Date Livraison]]-Tableau2[[#This Row],[Date Commande]]</f>
        <v>29</v>
      </c>
      <c r="K848">
        <f>Tableau2[[#This Row],[Date Règlement]]-Tableau2[[#This Row],[Date Facture]]</f>
        <v>49</v>
      </c>
    </row>
    <row r="849" spans="1:11" x14ac:dyDescent="0.25">
      <c r="A849" s="2">
        <v>45977</v>
      </c>
      <c r="B849" s="2">
        <v>45994</v>
      </c>
      <c r="C849">
        <v>2025848</v>
      </c>
      <c r="D849" s="2">
        <v>46022</v>
      </c>
      <c r="E849">
        <v>8</v>
      </c>
      <c r="F849" s="17">
        <v>5212.2</v>
      </c>
      <c r="G849" t="s">
        <v>5</v>
      </c>
      <c r="H849" s="2">
        <v>46034</v>
      </c>
      <c r="I849">
        <v>2</v>
      </c>
      <c r="J849" s="47">
        <f>Tableau2[[#This Row],[Date Livraison]]-Tableau2[[#This Row],[Date Commande]]</f>
        <v>17</v>
      </c>
      <c r="K849">
        <f>Tableau2[[#This Row],[Date Règlement]]-Tableau2[[#This Row],[Date Facture]]</f>
        <v>12</v>
      </c>
    </row>
    <row r="850" spans="1:11" x14ac:dyDescent="0.25">
      <c r="A850" s="2">
        <v>45982</v>
      </c>
      <c r="B850" s="2">
        <v>45994</v>
      </c>
      <c r="C850">
        <v>2025849</v>
      </c>
      <c r="D850" s="2">
        <v>46022</v>
      </c>
      <c r="E850">
        <v>6</v>
      </c>
      <c r="F850" s="17">
        <v>3983.6</v>
      </c>
      <c r="G850" t="s">
        <v>5</v>
      </c>
      <c r="H850" s="2">
        <v>46078</v>
      </c>
      <c r="J850" s="47">
        <f>Tableau2[[#This Row],[Date Livraison]]-Tableau2[[#This Row],[Date Commande]]</f>
        <v>12</v>
      </c>
      <c r="K850">
        <f>Tableau2[[#This Row],[Date Règlement]]-Tableau2[[#This Row],[Date Facture]]</f>
        <v>56</v>
      </c>
    </row>
    <row r="851" spans="1:11" x14ac:dyDescent="0.25">
      <c r="A851" s="2">
        <v>45957</v>
      </c>
      <c r="B851" s="2">
        <v>45995</v>
      </c>
      <c r="C851">
        <v>2025850</v>
      </c>
      <c r="D851" s="2">
        <v>46022</v>
      </c>
      <c r="E851">
        <v>8</v>
      </c>
      <c r="F851" s="17">
        <v>2439</v>
      </c>
      <c r="G851" t="s">
        <v>7</v>
      </c>
      <c r="H851" s="2">
        <v>46053</v>
      </c>
      <c r="J851" s="47">
        <f>Tableau2[[#This Row],[Date Livraison]]-Tableau2[[#This Row],[Date Commande]]</f>
        <v>38</v>
      </c>
      <c r="K851">
        <f>Tableau2[[#This Row],[Date Règlement]]-Tableau2[[#This Row],[Date Facture]]</f>
        <v>31</v>
      </c>
    </row>
    <row r="852" spans="1:11" x14ac:dyDescent="0.25">
      <c r="A852" s="2">
        <v>45951</v>
      </c>
      <c r="B852" s="2">
        <f>A852+18</f>
        <v>45969</v>
      </c>
      <c r="C852">
        <v>2025851</v>
      </c>
      <c r="D852" s="2">
        <v>46022</v>
      </c>
      <c r="E852">
        <v>6</v>
      </c>
      <c r="F852" s="17">
        <v>1664.3</v>
      </c>
      <c r="G852" t="s">
        <v>7</v>
      </c>
      <c r="H852" s="2">
        <v>46061</v>
      </c>
      <c r="J852" s="47">
        <f>Tableau2[[#This Row],[Date Livraison]]-Tableau2[[#This Row],[Date Commande]]</f>
        <v>18</v>
      </c>
      <c r="K852">
        <f>Tableau2[[#This Row],[Date Règlement]]-Tableau2[[#This Row],[Date Facture]]</f>
        <v>39</v>
      </c>
    </row>
    <row r="853" spans="1:11" x14ac:dyDescent="0.25">
      <c r="A853" s="2">
        <v>45957</v>
      </c>
      <c r="B853" s="2">
        <v>45996</v>
      </c>
      <c r="C853">
        <v>2025852</v>
      </c>
      <c r="D853" s="2">
        <v>46022</v>
      </c>
      <c r="E853">
        <v>7</v>
      </c>
      <c r="F853" s="17">
        <v>1849.7</v>
      </c>
      <c r="G853" t="s">
        <v>6</v>
      </c>
      <c r="H853" s="2">
        <v>46085</v>
      </c>
      <c r="J853" s="47">
        <f>Tableau2[[#This Row],[Date Livraison]]-Tableau2[[#This Row],[Date Commande]]</f>
        <v>39</v>
      </c>
      <c r="K853">
        <f>Tableau2[[#This Row],[Date Règlement]]-Tableau2[[#This Row],[Date Facture]]</f>
        <v>63</v>
      </c>
    </row>
    <row r="854" spans="1:11" x14ac:dyDescent="0.25">
      <c r="A854" s="2">
        <v>45958</v>
      </c>
      <c r="B854" s="2">
        <v>45996</v>
      </c>
      <c r="C854">
        <v>2025853</v>
      </c>
      <c r="D854" s="2">
        <v>46022</v>
      </c>
      <c r="E854">
        <v>9</v>
      </c>
      <c r="F854" s="17">
        <v>5752</v>
      </c>
      <c r="G854" t="s">
        <v>5</v>
      </c>
      <c r="H854" s="2">
        <v>46049</v>
      </c>
      <c r="J854" s="47">
        <f>Tableau2[[#This Row],[Date Livraison]]-Tableau2[[#This Row],[Date Commande]]</f>
        <v>38</v>
      </c>
      <c r="K854">
        <f>Tableau2[[#This Row],[Date Règlement]]-Tableau2[[#This Row],[Date Facture]]</f>
        <v>27</v>
      </c>
    </row>
    <row r="855" spans="1:11" x14ac:dyDescent="0.25">
      <c r="A855" s="2">
        <v>45963</v>
      </c>
      <c r="B855" s="2">
        <v>45996</v>
      </c>
      <c r="C855">
        <v>2025854</v>
      </c>
      <c r="D855" s="2">
        <v>46022</v>
      </c>
      <c r="E855">
        <v>4</v>
      </c>
      <c r="F855" s="17">
        <v>1075.2</v>
      </c>
      <c r="G855" t="s">
        <v>6</v>
      </c>
      <c r="H855" s="2">
        <v>46068</v>
      </c>
      <c r="J855" s="47">
        <f>Tableau2[[#This Row],[Date Livraison]]-Tableau2[[#This Row],[Date Commande]]</f>
        <v>33</v>
      </c>
      <c r="K855">
        <f>Tableau2[[#This Row],[Date Règlement]]-Tableau2[[#This Row],[Date Facture]]</f>
        <v>46</v>
      </c>
    </row>
    <row r="856" spans="1:11" x14ac:dyDescent="0.25">
      <c r="A856" s="2">
        <v>45979</v>
      </c>
      <c r="B856" s="2">
        <v>45996</v>
      </c>
      <c r="C856">
        <v>2025855</v>
      </c>
      <c r="D856" s="2">
        <v>46022</v>
      </c>
      <c r="E856">
        <v>6</v>
      </c>
      <c r="F856" s="17">
        <v>3871.9</v>
      </c>
      <c r="G856" t="s">
        <v>5</v>
      </c>
      <c r="H856" s="2">
        <v>46077</v>
      </c>
      <c r="J856" s="47">
        <f>Tableau2[[#This Row],[Date Livraison]]-Tableau2[[#This Row],[Date Commande]]</f>
        <v>17</v>
      </c>
      <c r="K856">
        <f>Tableau2[[#This Row],[Date Règlement]]-Tableau2[[#This Row],[Date Facture]]</f>
        <v>55</v>
      </c>
    </row>
    <row r="857" spans="1:11" x14ac:dyDescent="0.25">
      <c r="A857" s="2">
        <v>45947</v>
      </c>
      <c r="B857" s="2">
        <f>A857+18</f>
        <v>45965</v>
      </c>
      <c r="C857">
        <v>2025856</v>
      </c>
      <c r="D857" s="2">
        <v>46022</v>
      </c>
      <c r="E857">
        <v>9</v>
      </c>
      <c r="F857" s="17">
        <v>5696.2</v>
      </c>
      <c r="G857" t="s">
        <v>5</v>
      </c>
      <c r="H857" s="2">
        <v>46034</v>
      </c>
      <c r="J857" s="47">
        <f>Tableau2[[#This Row],[Date Livraison]]-Tableau2[[#This Row],[Date Commande]]</f>
        <v>18</v>
      </c>
      <c r="K857">
        <f>Tableau2[[#This Row],[Date Règlement]]-Tableau2[[#This Row],[Date Facture]]</f>
        <v>12</v>
      </c>
    </row>
    <row r="858" spans="1:11" x14ac:dyDescent="0.25">
      <c r="A858" s="2">
        <v>45978</v>
      </c>
      <c r="B858" s="2">
        <v>45997</v>
      </c>
      <c r="C858">
        <v>2025857</v>
      </c>
      <c r="D858" s="2">
        <v>46022</v>
      </c>
      <c r="E858">
        <v>4</v>
      </c>
      <c r="F858" s="17">
        <v>1099.5999999999999</v>
      </c>
      <c r="G858" t="s">
        <v>7</v>
      </c>
      <c r="H858" s="2">
        <v>46090</v>
      </c>
      <c r="J858" s="47">
        <f>Tableau2[[#This Row],[Date Livraison]]-Tableau2[[#This Row],[Date Commande]]</f>
        <v>19</v>
      </c>
      <c r="K858">
        <f>Tableau2[[#This Row],[Date Règlement]]-Tableau2[[#This Row],[Date Facture]]</f>
        <v>68</v>
      </c>
    </row>
    <row r="859" spans="1:11" x14ac:dyDescent="0.25">
      <c r="A859" s="2">
        <v>45979</v>
      </c>
      <c r="B859" s="2">
        <v>45997</v>
      </c>
      <c r="C859">
        <v>2025858</v>
      </c>
      <c r="D859" s="2">
        <v>46022</v>
      </c>
      <c r="E859">
        <v>4</v>
      </c>
      <c r="F859" s="17">
        <v>1111.7</v>
      </c>
      <c r="G859" t="s">
        <v>6</v>
      </c>
      <c r="H859" s="2">
        <v>46069</v>
      </c>
      <c r="J859" s="47">
        <f>Tableau2[[#This Row],[Date Livraison]]-Tableau2[[#This Row],[Date Commande]]</f>
        <v>18</v>
      </c>
      <c r="K859">
        <f>Tableau2[[#This Row],[Date Règlement]]-Tableau2[[#This Row],[Date Facture]]</f>
        <v>47</v>
      </c>
    </row>
    <row r="860" spans="1:11" x14ac:dyDescent="0.25">
      <c r="A860" s="2">
        <v>45955</v>
      </c>
      <c r="B860" s="2">
        <v>45998</v>
      </c>
      <c r="C860">
        <v>2025859</v>
      </c>
      <c r="D860" s="2">
        <v>46022</v>
      </c>
      <c r="E860">
        <v>5</v>
      </c>
      <c r="F860" s="17">
        <v>1401</v>
      </c>
      <c r="G860" t="s">
        <v>6</v>
      </c>
      <c r="H860" s="2">
        <v>46064</v>
      </c>
      <c r="J860" s="47">
        <f>Tableau2[[#This Row],[Date Livraison]]-Tableau2[[#This Row],[Date Commande]]</f>
        <v>43</v>
      </c>
      <c r="K860">
        <f>Tableau2[[#This Row],[Date Règlement]]-Tableau2[[#This Row],[Date Facture]]</f>
        <v>42</v>
      </c>
    </row>
    <row r="861" spans="1:11" x14ac:dyDescent="0.25">
      <c r="A861" s="2">
        <v>45966</v>
      </c>
      <c r="B861" s="2">
        <v>45998</v>
      </c>
      <c r="C861">
        <v>2025860</v>
      </c>
      <c r="D861" s="2">
        <v>46022</v>
      </c>
      <c r="E861">
        <v>9</v>
      </c>
      <c r="F861" s="17">
        <v>2296.1999999999998</v>
      </c>
      <c r="G861" t="s">
        <v>6</v>
      </c>
      <c r="H861" s="2">
        <v>46029</v>
      </c>
      <c r="J861" s="47">
        <f>Tableau2[[#This Row],[Date Livraison]]-Tableau2[[#This Row],[Date Commande]]</f>
        <v>32</v>
      </c>
      <c r="K861">
        <f>Tableau2[[#This Row],[Date Règlement]]-Tableau2[[#This Row],[Date Facture]]</f>
        <v>7</v>
      </c>
    </row>
    <row r="862" spans="1:11" x14ac:dyDescent="0.25">
      <c r="A862" s="2">
        <v>45969</v>
      </c>
      <c r="B862" s="2">
        <v>45998</v>
      </c>
      <c r="C862">
        <v>2025861</v>
      </c>
      <c r="D862" s="2">
        <v>46022</v>
      </c>
      <c r="E862">
        <v>4</v>
      </c>
      <c r="F862" s="17">
        <v>2779.8</v>
      </c>
      <c r="G862" t="s">
        <v>5</v>
      </c>
      <c r="H862" s="2">
        <v>46057</v>
      </c>
      <c r="J862" s="47">
        <f>Tableau2[[#This Row],[Date Livraison]]-Tableau2[[#This Row],[Date Commande]]</f>
        <v>29</v>
      </c>
      <c r="K862">
        <f>Tableau2[[#This Row],[Date Règlement]]-Tableau2[[#This Row],[Date Facture]]</f>
        <v>35</v>
      </c>
    </row>
    <row r="863" spans="1:11" x14ac:dyDescent="0.25">
      <c r="A863" s="2">
        <v>45974</v>
      </c>
      <c r="B863" s="2">
        <v>45998</v>
      </c>
      <c r="C863">
        <v>2025862</v>
      </c>
      <c r="D863" s="2">
        <v>46022</v>
      </c>
      <c r="E863">
        <v>6</v>
      </c>
      <c r="F863" s="17">
        <v>1739.3</v>
      </c>
      <c r="G863" t="s">
        <v>7</v>
      </c>
      <c r="H863" s="2">
        <v>46078</v>
      </c>
      <c r="J863" s="47">
        <f>Tableau2[[#This Row],[Date Livraison]]-Tableau2[[#This Row],[Date Commande]]</f>
        <v>24</v>
      </c>
      <c r="K863">
        <f>Tableau2[[#This Row],[Date Règlement]]-Tableau2[[#This Row],[Date Facture]]</f>
        <v>56</v>
      </c>
    </row>
    <row r="864" spans="1:11" x14ac:dyDescent="0.25">
      <c r="A864" s="2">
        <v>45966</v>
      </c>
      <c r="B864" s="2">
        <v>45999</v>
      </c>
      <c r="C864">
        <v>2025863</v>
      </c>
      <c r="D864" s="2">
        <v>46022</v>
      </c>
      <c r="E864">
        <v>6</v>
      </c>
      <c r="F864" s="17">
        <v>4393.1000000000004</v>
      </c>
      <c r="G864" t="s">
        <v>5</v>
      </c>
      <c r="H864" s="2">
        <v>46086</v>
      </c>
      <c r="J864" s="47">
        <f>Tableau2[[#This Row],[Date Livraison]]-Tableau2[[#This Row],[Date Commande]]</f>
        <v>33</v>
      </c>
      <c r="K864">
        <f>Tableau2[[#This Row],[Date Règlement]]-Tableau2[[#This Row],[Date Facture]]</f>
        <v>64</v>
      </c>
    </row>
    <row r="865" spans="1:11" x14ac:dyDescent="0.25">
      <c r="A865" s="2">
        <v>45973</v>
      </c>
      <c r="B865" s="2">
        <v>45999</v>
      </c>
      <c r="C865">
        <v>2025864</v>
      </c>
      <c r="D865" s="2">
        <v>46022</v>
      </c>
      <c r="E865">
        <v>1</v>
      </c>
      <c r="F865" s="17">
        <v>266.5</v>
      </c>
      <c r="G865" t="s">
        <v>6</v>
      </c>
      <c r="H865" s="2">
        <v>46089</v>
      </c>
      <c r="I865">
        <v>1</v>
      </c>
      <c r="J865" s="47">
        <f>Tableau2[[#This Row],[Date Livraison]]-Tableau2[[#This Row],[Date Commande]]</f>
        <v>26</v>
      </c>
      <c r="K865">
        <f>Tableau2[[#This Row],[Date Règlement]]-Tableau2[[#This Row],[Date Facture]]</f>
        <v>67</v>
      </c>
    </row>
    <row r="866" spans="1:11" x14ac:dyDescent="0.25">
      <c r="A866" s="2">
        <v>45973</v>
      </c>
      <c r="B866" s="2">
        <v>45999</v>
      </c>
      <c r="C866">
        <v>2025865</v>
      </c>
      <c r="D866" s="2">
        <v>46022</v>
      </c>
      <c r="E866">
        <v>7</v>
      </c>
      <c r="F866" s="17">
        <v>1945.4</v>
      </c>
      <c r="G866" t="s">
        <v>6</v>
      </c>
      <c r="H866" s="2">
        <v>46053</v>
      </c>
      <c r="J866" s="47">
        <f>Tableau2[[#This Row],[Date Livraison]]-Tableau2[[#This Row],[Date Commande]]</f>
        <v>26</v>
      </c>
      <c r="K866">
        <f>Tableau2[[#This Row],[Date Règlement]]-Tableau2[[#This Row],[Date Facture]]</f>
        <v>31</v>
      </c>
    </row>
    <row r="867" spans="1:11" x14ac:dyDescent="0.25">
      <c r="A867" s="2">
        <v>45982</v>
      </c>
      <c r="B867" s="2">
        <v>45999</v>
      </c>
      <c r="C867">
        <v>2025866</v>
      </c>
      <c r="D867" s="2">
        <v>46022</v>
      </c>
      <c r="E867">
        <v>4</v>
      </c>
      <c r="F867" s="17">
        <v>1066.0999999999999</v>
      </c>
      <c r="G867" t="s">
        <v>6</v>
      </c>
      <c r="H867" s="2">
        <v>46070</v>
      </c>
      <c r="J867" s="47">
        <f>Tableau2[[#This Row],[Date Livraison]]-Tableau2[[#This Row],[Date Commande]]</f>
        <v>17</v>
      </c>
      <c r="K867">
        <f>Tableau2[[#This Row],[Date Règlement]]-Tableau2[[#This Row],[Date Facture]]</f>
        <v>48</v>
      </c>
    </row>
    <row r="868" spans="1:11" x14ac:dyDescent="0.25">
      <c r="A868" s="2">
        <v>45986</v>
      </c>
      <c r="B868" s="2">
        <v>45999</v>
      </c>
      <c r="C868">
        <v>2025867</v>
      </c>
      <c r="D868" s="2">
        <v>46022</v>
      </c>
      <c r="E868">
        <v>8</v>
      </c>
      <c r="F868" s="17">
        <v>2339.1</v>
      </c>
      <c r="G868" t="s">
        <v>7</v>
      </c>
      <c r="H868" s="2">
        <v>46073</v>
      </c>
      <c r="J868" s="47">
        <f>Tableau2[[#This Row],[Date Livraison]]-Tableau2[[#This Row],[Date Commande]]</f>
        <v>13</v>
      </c>
      <c r="K868">
        <f>Tableau2[[#This Row],[Date Règlement]]-Tableau2[[#This Row],[Date Facture]]</f>
        <v>51</v>
      </c>
    </row>
    <row r="869" spans="1:11" x14ac:dyDescent="0.25">
      <c r="A869" s="2">
        <v>45951</v>
      </c>
      <c r="B869" s="2">
        <f>A869+7</f>
        <v>45958</v>
      </c>
      <c r="C869">
        <v>2025868</v>
      </c>
      <c r="D869" s="2">
        <v>46022</v>
      </c>
      <c r="E869">
        <v>5</v>
      </c>
      <c r="F869" s="17">
        <v>1264.3</v>
      </c>
      <c r="G869" t="s">
        <v>6</v>
      </c>
      <c r="H869" s="2">
        <v>46071</v>
      </c>
      <c r="J869" s="47">
        <f>Tableau2[[#This Row],[Date Livraison]]-Tableau2[[#This Row],[Date Commande]]</f>
        <v>7</v>
      </c>
      <c r="K869">
        <f>Tableau2[[#This Row],[Date Règlement]]-Tableau2[[#This Row],[Date Facture]]</f>
        <v>49</v>
      </c>
    </row>
    <row r="870" spans="1:11" x14ac:dyDescent="0.25">
      <c r="A870" s="2">
        <v>45959</v>
      </c>
      <c r="B870" s="2">
        <f>A870+18</f>
        <v>45977</v>
      </c>
      <c r="C870">
        <v>2025869</v>
      </c>
      <c r="D870" s="2">
        <v>46022</v>
      </c>
      <c r="E870">
        <v>7</v>
      </c>
      <c r="F870" s="17">
        <v>4517.2</v>
      </c>
      <c r="G870" t="s">
        <v>5</v>
      </c>
      <c r="H870" s="2">
        <v>46042</v>
      </c>
      <c r="J870" s="47">
        <f>Tableau2[[#This Row],[Date Livraison]]-Tableau2[[#This Row],[Date Commande]]</f>
        <v>18</v>
      </c>
      <c r="K870">
        <f>Tableau2[[#This Row],[Date Règlement]]-Tableau2[[#This Row],[Date Facture]]</f>
        <v>20</v>
      </c>
    </row>
    <row r="871" spans="1:11" x14ac:dyDescent="0.25">
      <c r="A871" s="2">
        <v>45967</v>
      </c>
      <c r="B871" s="2">
        <v>46000</v>
      </c>
      <c r="C871">
        <v>2025870</v>
      </c>
      <c r="D871" s="2">
        <v>46022</v>
      </c>
      <c r="E871">
        <v>2</v>
      </c>
      <c r="F871" s="17">
        <v>1377.5</v>
      </c>
      <c r="G871" t="s">
        <v>5</v>
      </c>
      <c r="H871" s="2">
        <v>46037</v>
      </c>
      <c r="J871" s="47">
        <f>Tableau2[[#This Row],[Date Livraison]]-Tableau2[[#This Row],[Date Commande]]</f>
        <v>33</v>
      </c>
      <c r="K871">
        <f>Tableau2[[#This Row],[Date Règlement]]-Tableau2[[#This Row],[Date Facture]]</f>
        <v>15</v>
      </c>
    </row>
    <row r="872" spans="1:11" x14ac:dyDescent="0.25">
      <c r="A872" s="2">
        <v>45959</v>
      </c>
      <c r="B872" s="2">
        <f>A872+14</f>
        <v>45973</v>
      </c>
      <c r="C872">
        <v>2025871</v>
      </c>
      <c r="D872" s="2">
        <v>46022</v>
      </c>
      <c r="E872">
        <v>6</v>
      </c>
      <c r="F872" s="17">
        <v>1571.8</v>
      </c>
      <c r="G872" t="s">
        <v>6</v>
      </c>
      <c r="H872" s="2">
        <v>46052</v>
      </c>
      <c r="J872" s="47">
        <f>Tableau2[[#This Row],[Date Livraison]]-Tableau2[[#This Row],[Date Commande]]</f>
        <v>14</v>
      </c>
      <c r="K872">
        <f>Tableau2[[#This Row],[Date Règlement]]-Tableau2[[#This Row],[Date Facture]]</f>
        <v>30</v>
      </c>
    </row>
    <row r="873" spans="1:11" x14ac:dyDescent="0.25">
      <c r="A873" s="2">
        <v>45977</v>
      </c>
      <c r="B873" s="2">
        <v>46001</v>
      </c>
      <c r="C873">
        <v>2025872</v>
      </c>
      <c r="D873" s="2">
        <v>46022</v>
      </c>
      <c r="E873">
        <v>6</v>
      </c>
      <c r="F873" s="17">
        <v>1559.4</v>
      </c>
      <c r="G873" t="s">
        <v>7</v>
      </c>
      <c r="H873" s="2">
        <v>46035</v>
      </c>
      <c r="J873" s="47">
        <f>Tableau2[[#This Row],[Date Livraison]]-Tableau2[[#This Row],[Date Commande]]</f>
        <v>24</v>
      </c>
      <c r="K873">
        <f>Tableau2[[#This Row],[Date Règlement]]-Tableau2[[#This Row],[Date Facture]]</f>
        <v>13</v>
      </c>
    </row>
    <row r="874" spans="1:11" x14ac:dyDescent="0.25">
      <c r="A874" s="2">
        <v>45956</v>
      </c>
      <c r="B874" s="2">
        <f>A874+24</f>
        <v>45980</v>
      </c>
      <c r="C874">
        <v>2025873</v>
      </c>
      <c r="D874" s="2">
        <v>46022</v>
      </c>
      <c r="E874">
        <v>7</v>
      </c>
      <c r="F874" s="17">
        <v>1871.8</v>
      </c>
      <c r="G874" t="s">
        <v>7</v>
      </c>
      <c r="H874" s="2">
        <v>46054</v>
      </c>
      <c r="J874" s="47">
        <f>Tableau2[[#This Row],[Date Livraison]]-Tableau2[[#This Row],[Date Commande]]</f>
        <v>24</v>
      </c>
      <c r="K874">
        <f>Tableau2[[#This Row],[Date Règlement]]-Tableau2[[#This Row],[Date Facture]]</f>
        <v>32</v>
      </c>
    </row>
    <row r="875" spans="1:11" x14ac:dyDescent="0.25">
      <c r="A875" s="2">
        <v>45963</v>
      </c>
      <c r="B875" s="2">
        <v>46002</v>
      </c>
      <c r="C875">
        <v>2025874</v>
      </c>
      <c r="D875" s="2">
        <v>46022</v>
      </c>
      <c r="E875">
        <v>4</v>
      </c>
      <c r="F875" s="17">
        <v>1079.5999999999999</v>
      </c>
      <c r="G875" t="s">
        <v>7</v>
      </c>
      <c r="H875" s="2">
        <v>46076</v>
      </c>
      <c r="J875" s="47">
        <f>Tableau2[[#This Row],[Date Livraison]]-Tableau2[[#This Row],[Date Commande]]</f>
        <v>39</v>
      </c>
      <c r="K875">
        <f>Tableau2[[#This Row],[Date Règlement]]-Tableau2[[#This Row],[Date Facture]]</f>
        <v>54</v>
      </c>
    </row>
    <row r="876" spans="1:11" x14ac:dyDescent="0.25">
      <c r="A876" s="2">
        <v>45964</v>
      </c>
      <c r="B876" s="2">
        <v>46002</v>
      </c>
      <c r="C876">
        <v>2025875</v>
      </c>
      <c r="D876" s="2">
        <v>46022</v>
      </c>
      <c r="E876">
        <v>3</v>
      </c>
      <c r="F876" s="17">
        <v>772.2</v>
      </c>
      <c r="G876" t="s">
        <v>6</v>
      </c>
      <c r="H876" s="2">
        <v>46063</v>
      </c>
      <c r="J876" s="47">
        <f>Tableau2[[#This Row],[Date Livraison]]-Tableau2[[#This Row],[Date Commande]]</f>
        <v>38</v>
      </c>
      <c r="K876">
        <f>Tableau2[[#This Row],[Date Règlement]]-Tableau2[[#This Row],[Date Facture]]</f>
        <v>41</v>
      </c>
    </row>
    <row r="877" spans="1:11" x14ac:dyDescent="0.25">
      <c r="A877" s="2">
        <v>45974</v>
      </c>
      <c r="B877" s="2">
        <v>46003</v>
      </c>
      <c r="C877">
        <v>2025876</v>
      </c>
      <c r="D877" s="2">
        <v>46022</v>
      </c>
      <c r="E877">
        <v>3</v>
      </c>
      <c r="F877" s="17">
        <v>724.4</v>
      </c>
      <c r="G877" t="s">
        <v>6</v>
      </c>
      <c r="H877" s="2">
        <v>46061</v>
      </c>
      <c r="J877" s="47">
        <f>Tableau2[[#This Row],[Date Livraison]]-Tableau2[[#This Row],[Date Commande]]</f>
        <v>29</v>
      </c>
      <c r="K877">
        <f>Tableau2[[#This Row],[Date Règlement]]-Tableau2[[#This Row],[Date Facture]]</f>
        <v>39</v>
      </c>
    </row>
    <row r="878" spans="1:11" x14ac:dyDescent="0.25">
      <c r="A878" s="2">
        <v>45954</v>
      </c>
      <c r="B878" s="2">
        <f>A878+14</f>
        <v>45968</v>
      </c>
      <c r="C878">
        <v>2025877</v>
      </c>
      <c r="D878" s="2">
        <v>46022</v>
      </c>
      <c r="E878">
        <v>7</v>
      </c>
      <c r="F878" s="17">
        <v>4691</v>
      </c>
      <c r="G878" t="s">
        <v>5</v>
      </c>
      <c r="H878" s="2">
        <v>46076</v>
      </c>
      <c r="I878">
        <v>3</v>
      </c>
      <c r="J878" s="47">
        <f>Tableau2[[#This Row],[Date Livraison]]-Tableau2[[#This Row],[Date Commande]]</f>
        <v>14</v>
      </c>
      <c r="K878">
        <f>Tableau2[[#This Row],[Date Règlement]]-Tableau2[[#This Row],[Date Facture]]</f>
        <v>54</v>
      </c>
    </row>
    <row r="879" spans="1:11" x14ac:dyDescent="0.25">
      <c r="A879" s="2">
        <v>45967</v>
      </c>
      <c r="B879" s="2">
        <v>46004</v>
      </c>
      <c r="C879">
        <v>2025878</v>
      </c>
      <c r="D879" s="2">
        <v>46022</v>
      </c>
      <c r="E879">
        <v>6</v>
      </c>
      <c r="F879" s="17">
        <v>4207</v>
      </c>
      <c r="G879" t="s">
        <v>5</v>
      </c>
      <c r="H879" s="2">
        <v>46070</v>
      </c>
      <c r="J879" s="47">
        <f>Tableau2[[#This Row],[Date Livraison]]-Tableau2[[#This Row],[Date Commande]]</f>
        <v>37</v>
      </c>
      <c r="K879">
        <f>Tableau2[[#This Row],[Date Règlement]]-Tableau2[[#This Row],[Date Facture]]</f>
        <v>48</v>
      </c>
    </row>
    <row r="880" spans="1:11" x14ac:dyDescent="0.25">
      <c r="A880" s="2">
        <v>45959</v>
      </c>
      <c r="B880" s="2">
        <f>A880+14</f>
        <v>45973</v>
      </c>
      <c r="C880">
        <v>2025879</v>
      </c>
      <c r="D880" s="2">
        <v>46022</v>
      </c>
      <c r="E880">
        <v>2</v>
      </c>
      <c r="F880" s="17">
        <v>574.79999999999995</v>
      </c>
      <c r="G880" t="s">
        <v>7</v>
      </c>
      <c r="H880" s="2">
        <v>46043</v>
      </c>
      <c r="J880" s="47">
        <f>Tableau2[[#This Row],[Date Livraison]]-Tableau2[[#This Row],[Date Commande]]</f>
        <v>14</v>
      </c>
      <c r="K880">
        <f>Tableau2[[#This Row],[Date Règlement]]-Tableau2[[#This Row],[Date Facture]]</f>
        <v>21</v>
      </c>
    </row>
    <row r="881" spans="1:11" x14ac:dyDescent="0.25">
      <c r="A881" s="2">
        <v>45978</v>
      </c>
      <c r="B881" s="2">
        <v>46005</v>
      </c>
      <c r="C881">
        <v>2025880</v>
      </c>
      <c r="D881" s="2">
        <v>46022</v>
      </c>
      <c r="E881">
        <v>9</v>
      </c>
      <c r="F881" s="17">
        <v>6031.3</v>
      </c>
      <c r="G881" t="s">
        <v>5</v>
      </c>
      <c r="H881" s="2">
        <v>46027</v>
      </c>
      <c r="J881" s="47">
        <f>Tableau2[[#This Row],[Date Livraison]]-Tableau2[[#This Row],[Date Commande]]</f>
        <v>27</v>
      </c>
      <c r="K881">
        <f>Tableau2[[#This Row],[Date Règlement]]-Tableau2[[#This Row],[Date Facture]]</f>
        <v>5</v>
      </c>
    </row>
    <row r="882" spans="1:11" x14ac:dyDescent="0.25">
      <c r="A882" s="2">
        <v>45980</v>
      </c>
      <c r="B882" s="2">
        <v>46005</v>
      </c>
      <c r="C882">
        <v>2025881</v>
      </c>
      <c r="D882" s="2">
        <v>46022</v>
      </c>
      <c r="E882">
        <v>1</v>
      </c>
      <c r="F882" s="17">
        <v>250.6</v>
      </c>
      <c r="G882" t="s">
        <v>6</v>
      </c>
      <c r="H882" s="2">
        <v>46049</v>
      </c>
      <c r="J882" s="47">
        <f>Tableau2[[#This Row],[Date Livraison]]-Tableau2[[#This Row],[Date Commande]]</f>
        <v>25</v>
      </c>
      <c r="K882">
        <f>Tableau2[[#This Row],[Date Règlement]]-Tableau2[[#This Row],[Date Facture]]</f>
        <v>27</v>
      </c>
    </row>
    <row r="883" spans="1:11" x14ac:dyDescent="0.25">
      <c r="A883" s="2">
        <v>45982</v>
      </c>
      <c r="B883" s="2">
        <v>46005</v>
      </c>
      <c r="C883">
        <v>2025882</v>
      </c>
      <c r="D883" s="2">
        <v>46022</v>
      </c>
      <c r="E883">
        <v>1</v>
      </c>
      <c r="F883" s="17">
        <v>243.7</v>
      </c>
      <c r="G883" t="s">
        <v>6</v>
      </c>
      <c r="H883" s="2">
        <v>46053</v>
      </c>
      <c r="J883" s="47">
        <f>Tableau2[[#This Row],[Date Livraison]]-Tableau2[[#This Row],[Date Commande]]</f>
        <v>23</v>
      </c>
      <c r="K883">
        <f>Tableau2[[#This Row],[Date Règlement]]-Tableau2[[#This Row],[Date Facture]]</f>
        <v>31</v>
      </c>
    </row>
    <row r="884" spans="1:11" x14ac:dyDescent="0.25">
      <c r="A884" s="2">
        <v>45967</v>
      </c>
      <c r="B884" s="2">
        <v>46006</v>
      </c>
      <c r="C884">
        <v>2025883</v>
      </c>
      <c r="D884" s="2">
        <v>46022</v>
      </c>
      <c r="E884">
        <v>8</v>
      </c>
      <c r="F884" s="17">
        <v>2079.1999999999998</v>
      </c>
      <c r="G884" t="s">
        <v>7</v>
      </c>
      <c r="H884" s="2">
        <v>46087</v>
      </c>
      <c r="J884" s="47">
        <f>Tableau2[[#This Row],[Date Livraison]]-Tableau2[[#This Row],[Date Commande]]</f>
        <v>39</v>
      </c>
      <c r="K884">
        <f>Tableau2[[#This Row],[Date Règlement]]-Tableau2[[#This Row],[Date Facture]]</f>
        <v>65</v>
      </c>
    </row>
    <row r="885" spans="1:11" x14ac:dyDescent="0.25">
      <c r="A885" s="2">
        <v>45971</v>
      </c>
      <c r="B885" s="2">
        <v>46006</v>
      </c>
      <c r="C885">
        <v>2025884</v>
      </c>
      <c r="D885" s="2">
        <v>46022</v>
      </c>
      <c r="E885">
        <v>1</v>
      </c>
      <c r="F885" s="17">
        <v>657.7</v>
      </c>
      <c r="G885" t="s">
        <v>5</v>
      </c>
      <c r="H885" s="2">
        <v>46032</v>
      </c>
      <c r="J885" s="47">
        <f>Tableau2[[#This Row],[Date Livraison]]-Tableau2[[#This Row],[Date Commande]]</f>
        <v>35</v>
      </c>
      <c r="K885">
        <f>Tableau2[[#This Row],[Date Règlement]]-Tableau2[[#This Row],[Date Facture]]</f>
        <v>10</v>
      </c>
    </row>
    <row r="886" spans="1:11" x14ac:dyDescent="0.25">
      <c r="A886" s="2">
        <v>45972</v>
      </c>
      <c r="B886" s="2">
        <v>46006</v>
      </c>
      <c r="C886">
        <v>2025885</v>
      </c>
      <c r="D886" s="2">
        <v>46022</v>
      </c>
      <c r="E886">
        <v>9</v>
      </c>
      <c r="F886" s="17">
        <v>6087.1</v>
      </c>
      <c r="G886" t="s">
        <v>5</v>
      </c>
      <c r="H886" s="2">
        <v>46081</v>
      </c>
      <c r="J886" s="47">
        <f>Tableau2[[#This Row],[Date Livraison]]-Tableau2[[#This Row],[Date Commande]]</f>
        <v>34</v>
      </c>
      <c r="K886">
        <f>Tableau2[[#This Row],[Date Règlement]]-Tableau2[[#This Row],[Date Facture]]</f>
        <v>59</v>
      </c>
    </row>
    <row r="887" spans="1:11" x14ac:dyDescent="0.25">
      <c r="A887" s="2">
        <v>45977</v>
      </c>
      <c r="B887" s="2">
        <v>46007</v>
      </c>
      <c r="C887">
        <v>2025886</v>
      </c>
      <c r="D887" s="2">
        <v>46022</v>
      </c>
      <c r="E887">
        <v>2</v>
      </c>
      <c r="F887" s="17">
        <v>529.79999999999995</v>
      </c>
      <c r="G887" t="s">
        <v>7</v>
      </c>
      <c r="H887" s="2">
        <v>46071</v>
      </c>
      <c r="J887" s="47">
        <f>Tableau2[[#This Row],[Date Livraison]]-Tableau2[[#This Row],[Date Commande]]</f>
        <v>30</v>
      </c>
      <c r="K887">
        <f>Tableau2[[#This Row],[Date Règlement]]-Tableau2[[#This Row],[Date Facture]]</f>
        <v>49</v>
      </c>
    </row>
    <row r="888" spans="1:11" x14ac:dyDescent="0.25">
      <c r="A888" s="2">
        <v>45991</v>
      </c>
      <c r="B888" s="2">
        <v>46007</v>
      </c>
      <c r="C888">
        <v>2025887</v>
      </c>
      <c r="D888" s="2">
        <v>46022</v>
      </c>
      <c r="E888">
        <v>6</v>
      </c>
      <c r="F888" s="17">
        <v>1829.3</v>
      </c>
      <c r="G888" t="s">
        <v>7</v>
      </c>
      <c r="H888" s="2">
        <v>46029</v>
      </c>
      <c r="J888" s="47">
        <f>Tableau2[[#This Row],[Date Livraison]]-Tableau2[[#This Row],[Date Commande]]</f>
        <v>16</v>
      </c>
      <c r="K888">
        <f>Tableau2[[#This Row],[Date Règlement]]-Tableau2[[#This Row],[Date Facture]]</f>
        <v>7</v>
      </c>
    </row>
    <row r="889" spans="1:11" x14ac:dyDescent="0.25">
      <c r="A889" s="2">
        <v>45958</v>
      </c>
      <c r="B889" s="2">
        <f>A889+7</f>
        <v>45965</v>
      </c>
      <c r="C889">
        <v>2025888</v>
      </c>
      <c r="D889" s="2">
        <v>46022</v>
      </c>
      <c r="E889">
        <v>6</v>
      </c>
      <c r="F889" s="17">
        <v>1829.3</v>
      </c>
      <c r="G889" t="s">
        <v>7</v>
      </c>
      <c r="H889" s="2">
        <v>46034</v>
      </c>
      <c r="J889" s="47">
        <f>Tableau2[[#This Row],[Date Livraison]]-Tableau2[[#This Row],[Date Commande]]</f>
        <v>7</v>
      </c>
      <c r="K889">
        <f>Tableau2[[#This Row],[Date Règlement]]-Tableau2[[#This Row],[Date Facture]]</f>
        <v>12</v>
      </c>
    </row>
    <row r="890" spans="1:11" x14ac:dyDescent="0.25">
      <c r="A890" s="2">
        <v>45958</v>
      </c>
      <c r="B890" s="2">
        <f>A890+18</f>
        <v>45976</v>
      </c>
      <c r="C890">
        <v>2025889</v>
      </c>
      <c r="D890" s="2">
        <v>46022</v>
      </c>
      <c r="E890">
        <v>3</v>
      </c>
      <c r="F890" s="17">
        <v>884.6</v>
      </c>
      <c r="G890" t="s">
        <v>7</v>
      </c>
      <c r="H890" s="2">
        <v>46038</v>
      </c>
      <c r="J890" s="47">
        <f>Tableau2[[#This Row],[Date Livraison]]-Tableau2[[#This Row],[Date Commande]]</f>
        <v>18</v>
      </c>
      <c r="K890">
        <f>Tableau2[[#This Row],[Date Règlement]]-Tableau2[[#This Row],[Date Facture]]</f>
        <v>16</v>
      </c>
    </row>
    <row r="891" spans="1:11" x14ac:dyDescent="0.25">
      <c r="A891" s="2">
        <v>45959</v>
      </c>
      <c r="B891" s="2">
        <f>A891+14</f>
        <v>45973</v>
      </c>
      <c r="C891">
        <v>2025890</v>
      </c>
      <c r="D891" s="2">
        <v>46022</v>
      </c>
      <c r="E891">
        <v>3</v>
      </c>
      <c r="F891" s="17">
        <v>2215.1999999999998</v>
      </c>
      <c r="G891" t="s">
        <v>5</v>
      </c>
      <c r="H891" s="2">
        <v>46090</v>
      </c>
      <c r="J891" s="47">
        <f>Tableau2[[#This Row],[Date Livraison]]-Tableau2[[#This Row],[Date Commande]]</f>
        <v>14</v>
      </c>
      <c r="K891">
        <f>Tableau2[[#This Row],[Date Règlement]]-Tableau2[[#This Row],[Date Facture]]</f>
        <v>68</v>
      </c>
    </row>
    <row r="892" spans="1:11" x14ac:dyDescent="0.25">
      <c r="A892" s="2">
        <v>45964</v>
      </c>
      <c r="B892" s="2">
        <f>A892+24</f>
        <v>45988</v>
      </c>
      <c r="C892">
        <v>2025891</v>
      </c>
      <c r="D892" s="2">
        <v>46022</v>
      </c>
      <c r="E892">
        <v>5</v>
      </c>
      <c r="F892" s="17">
        <v>1321.2</v>
      </c>
      <c r="G892" t="s">
        <v>6</v>
      </c>
      <c r="H892" s="2">
        <v>46036</v>
      </c>
      <c r="J892" s="47">
        <f>Tableau2[[#This Row],[Date Livraison]]-Tableau2[[#This Row],[Date Commande]]</f>
        <v>24</v>
      </c>
      <c r="K892">
        <f>Tableau2[[#This Row],[Date Règlement]]-Tableau2[[#This Row],[Date Facture]]</f>
        <v>14</v>
      </c>
    </row>
    <row r="893" spans="1:11" x14ac:dyDescent="0.25">
      <c r="A893" s="2">
        <v>45978</v>
      </c>
      <c r="B893" s="2">
        <v>46010</v>
      </c>
      <c r="C893">
        <v>2025892</v>
      </c>
      <c r="D893" s="2">
        <v>46022</v>
      </c>
      <c r="E893">
        <v>9</v>
      </c>
      <c r="F893" s="17">
        <v>2676.4</v>
      </c>
      <c r="G893" t="s">
        <v>7</v>
      </c>
      <c r="H893" s="2">
        <v>46077</v>
      </c>
      <c r="J893" s="47">
        <f>Tableau2[[#This Row],[Date Livraison]]-Tableau2[[#This Row],[Date Commande]]</f>
        <v>32</v>
      </c>
      <c r="K893">
        <f>Tableau2[[#This Row],[Date Règlement]]-Tableau2[[#This Row],[Date Facture]]</f>
        <v>55</v>
      </c>
    </row>
    <row r="894" spans="1:11" x14ac:dyDescent="0.25">
      <c r="A894" s="2">
        <v>45991</v>
      </c>
      <c r="B894" s="2">
        <v>46010</v>
      </c>
      <c r="C894">
        <v>2025893</v>
      </c>
      <c r="D894" s="2">
        <v>46022</v>
      </c>
      <c r="E894">
        <v>2</v>
      </c>
      <c r="F894" s="17">
        <v>609.79999999999995</v>
      </c>
      <c r="G894" t="s">
        <v>7</v>
      </c>
      <c r="H894" s="2">
        <v>46077</v>
      </c>
      <c r="J894" s="47">
        <f>Tableau2[[#This Row],[Date Livraison]]-Tableau2[[#This Row],[Date Commande]]</f>
        <v>19</v>
      </c>
      <c r="K894">
        <f>Tableau2[[#This Row],[Date Règlement]]-Tableau2[[#This Row],[Date Facture]]</f>
        <v>55</v>
      </c>
    </row>
    <row r="895" spans="1:11" x14ac:dyDescent="0.25">
      <c r="A895" s="2">
        <v>45961</v>
      </c>
      <c r="B895" s="2">
        <f>A895+18</f>
        <v>45979</v>
      </c>
      <c r="C895">
        <v>2025894</v>
      </c>
      <c r="D895" s="2">
        <v>46022</v>
      </c>
      <c r="E895">
        <v>1</v>
      </c>
      <c r="F895" s="17">
        <v>279.89999999999998</v>
      </c>
      <c r="G895" t="s">
        <v>7</v>
      </c>
      <c r="H895" s="2">
        <v>46071</v>
      </c>
      <c r="J895" s="47">
        <f>Tableau2[[#This Row],[Date Livraison]]-Tableau2[[#This Row],[Date Commande]]</f>
        <v>18</v>
      </c>
      <c r="K895">
        <f>Tableau2[[#This Row],[Date Règlement]]-Tableau2[[#This Row],[Date Facture]]</f>
        <v>49</v>
      </c>
    </row>
    <row r="896" spans="1:11" x14ac:dyDescent="0.25">
      <c r="A896" s="2">
        <v>45963</v>
      </c>
      <c r="B896" s="2">
        <f>A896+7</f>
        <v>45970</v>
      </c>
      <c r="C896">
        <v>2025895</v>
      </c>
      <c r="D896" s="2">
        <v>46022</v>
      </c>
      <c r="E896">
        <v>5</v>
      </c>
      <c r="F896" s="17">
        <v>3443.8</v>
      </c>
      <c r="G896" t="s">
        <v>5</v>
      </c>
      <c r="H896" s="2">
        <v>46032</v>
      </c>
      <c r="J896" s="47">
        <f>Tableau2[[#This Row],[Date Livraison]]-Tableau2[[#This Row],[Date Commande]]</f>
        <v>7</v>
      </c>
      <c r="K896">
        <f>Tableau2[[#This Row],[Date Règlement]]-Tableau2[[#This Row],[Date Facture]]</f>
        <v>10</v>
      </c>
    </row>
    <row r="897" spans="1:11" x14ac:dyDescent="0.25">
      <c r="A897" s="2">
        <v>45965</v>
      </c>
      <c r="B897" s="2">
        <f>A897+24</f>
        <v>45989</v>
      </c>
      <c r="C897">
        <v>2025896</v>
      </c>
      <c r="D897" s="2">
        <v>46022</v>
      </c>
      <c r="E897">
        <v>3</v>
      </c>
      <c r="F897" s="17">
        <v>2010.4</v>
      </c>
      <c r="G897" t="s">
        <v>5</v>
      </c>
      <c r="H897" s="2">
        <v>46054</v>
      </c>
      <c r="J897" s="47">
        <f>Tableau2[[#This Row],[Date Livraison]]-Tableau2[[#This Row],[Date Commande]]</f>
        <v>24</v>
      </c>
      <c r="K897">
        <f>Tableau2[[#This Row],[Date Règlement]]-Tableau2[[#This Row],[Date Facture]]</f>
        <v>32</v>
      </c>
    </row>
    <row r="898" spans="1:11" x14ac:dyDescent="0.25">
      <c r="A898" s="2">
        <v>45972</v>
      </c>
      <c r="B898" s="2">
        <v>46011</v>
      </c>
      <c r="C898">
        <v>2025897</v>
      </c>
      <c r="D898" s="2">
        <v>46022</v>
      </c>
      <c r="E898">
        <v>7</v>
      </c>
      <c r="F898" s="17">
        <v>4864.7</v>
      </c>
      <c r="G898" t="s">
        <v>5</v>
      </c>
      <c r="H898" s="2">
        <v>46058</v>
      </c>
      <c r="J898" s="47">
        <f>Tableau2[[#This Row],[Date Livraison]]-Tableau2[[#This Row],[Date Commande]]</f>
        <v>39</v>
      </c>
      <c r="K898">
        <f>Tableau2[[#This Row],[Date Règlement]]-Tableau2[[#This Row],[Date Facture]]</f>
        <v>36</v>
      </c>
    </row>
    <row r="899" spans="1:11" x14ac:dyDescent="0.25">
      <c r="A899" s="2">
        <v>45979</v>
      </c>
      <c r="B899" s="2">
        <v>46011</v>
      </c>
      <c r="C899">
        <v>2025898</v>
      </c>
      <c r="D899" s="2">
        <v>46022</v>
      </c>
      <c r="E899">
        <v>8</v>
      </c>
      <c r="F899" s="17">
        <v>5559.7</v>
      </c>
      <c r="G899" t="s">
        <v>5</v>
      </c>
      <c r="H899" s="2">
        <v>46051</v>
      </c>
      <c r="J899" s="47">
        <f>Tableau2[[#This Row],[Date Livraison]]-Tableau2[[#This Row],[Date Commande]]</f>
        <v>32</v>
      </c>
      <c r="K899">
        <f>Tableau2[[#This Row],[Date Règlement]]-Tableau2[[#This Row],[Date Facture]]</f>
        <v>29</v>
      </c>
    </row>
    <row r="900" spans="1:11" x14ac:dyDescent="0.25">
      <c r="A900" s="2">
        <v>45991</v>
      </c>
      <c r="B900" s="2">
        <v>46011</v>
      </c>
      <c r="C900">
        <v>2025899</v>
      </c>
      <c r="D900" s="2">
        <v>46022</v>
      </c>
      <c r="E900">
        <v>7</v>
      </c>
      <c r="F900" s="17">
        <v>1897.6</v>
      </c>
      <c r="G900" t="s">
        <v>6</v>
      </c>
      <c r="H900" s="2">
        <v>46080</v>
      </c>
      <c r="I900">
        <v>1</v>
      </c>
      <c r="J900" s="47">
        <f>Tableau2[[#This Row],[Date Livraison]]-Tableau2[[#This Row],[Date Commande]]</f>
        <v>20</v>
      </c>
      <c r="K900">
        <f>Tableau2[[#This Row],[Date Règlement]]-Tableau2[[#This Row],[Date Facture]]</f>
        <v>58</v>
      </c>
    </row>
    <row r="901" spans="1:11" x14ac:dyDescent="0.25">
      <c r="A901" s="2">
        <v>45964</v>
      </c>
      <c r="B901" s="2">
        <f>A901+18</f>
        <v>45982</v>
      </c>
      <c r="C901">
        <v>2025900</v>
      </c>
      <c r="D901" s="2">
        <v>46022</v>
      </c>
      <c r="E901">
        <v>5</v>
      </c>
      <c r="F901" s="17">
        <v>1312</v>
      </c>
      <c r="G901" t="s">
        <v>7</v>
      </c>
      <c r="H901" s="2">
        <v>46027</v>
      </c>
      <c r="J901" s="47">
        <f>Tableau2[[#This Row],[Date Livraison]]-Tableau2[[#This Row],[Date Commande]]</f>
        <v>18</v>
      </c>
      <c r="K901">
        <f>Tableau2[[#This Row],[Date Règlement]]-Tableau2[[#This Row],[Date Facture]]</f>
        <v>5</v>
      </c>
    </row>
    <row r="902" spans="1:11" x14ac:dyDescent="0.25">
      <c r="A902" s="2">
        <v>45966</v>
      </c>
      <c r="B902" s="2">
        <f>A902+21</f>
        <v>45987</v>
      </c>
      <c r="C902">
        <v>2025901</v>
      </c>
      <c r="D902" s="2">
        <v>46022</v>
      </c>
      <c r="E902">
        <v>6</v>
      </c>
      <c r="F902" s="17">
        <v>1754.3</v>
      </c>
      <c r="G902" t="s">
        <v>7</v>
      </c>
      <c r="H902" s="2">
        <v>46032</v>
      </c>
      <c r="J902" s="47">
        <f>Tableau2[[#This Row],[Date Livraison]]-Tableau2[[#This Row],[Date Commande]]</f>
        <v>21</v>
      </c>
      <c r="K902">
        <f>Tableau2[[#This Row],[Date Règlement]]-Tableau2[[#This Row],[Date Facture]]</f>
        <v>10</v>
      </c>
    </row>
    <row r="903" spans="1:11" x14ac:dyDescent="0.25">
      <c r="A903" s="2">
        <v>45973</v>
      </c>
      <c r="B903" s="2">
        <v>46012</v>
      </c>
      <c r="C903">
        <v>2025902</v>
      </c>
      <c r="D903" s="2">
        <v>46022</v>
      </c>
      <c r="E903">
        <v>2</v>
      </c>
      <c r="F903" s="17">
        <v>1439.6</v>
      </c>
      <c r="G903" t="s">
        <v>5</v>
      </c>
      <c r="H903" s="2">
        <v>46045</v>
      </c>
      <c r="I903">
        <v>1</v>
      </c>
      <c r="J903" s="47">
        <f>Tableau2[[#This Row],[Date Livraison]]-Tableau2[[#This Row],[Date Commande]]</f>
        <v>39</v>
      </c>
      <c r="K903">
        <f>Tableau2[[#This Row],[Date Règlement]]-Tableau2[[#This Row],[Date Facture]]</f>
        <v>23</v>
      </c>
    </row>
    <row r="904" spans="1:11" x14ac:dyDescent="0.25">
      <c r="A904" s="2">
        <v>45978</v>
      </c>
      <c r="B904" s="2">
        <v>46012</v>
      </c>
      <c r="C904">
        <v>2025903</v>
      </c>
      <c r="D904" s="2">
        <v>46022</v>
      </c>
      <c r="E904">
        <v>9</v>
      </c>
      <c r="F904" s="17">
        <v>2474</v>
      </c>
      <c r="G904" t="s">
        <v>7</v>
      </c>
      <c r="H904" s="2">
        <v>46042</v>
      </c>
      <c r="I904">
        <v>3</v>
      </c>
      <c r="J904" s="47">
        <f>Tableau2[[#This Row],[Date Livraison]]-Tableau2[[#This Row],[Date Commande]]</f>
        <v>34</v>
      </c>
      <c r="K904">
        <f>Tableau2[[#This Row],[Date Règlement]]-Tableau2[[#This Row],[Date Facture]]</f>
        <v>20</v>
      </c>
    </row>
    <row r="905" spans="1:11" x14ac:dyDescent="0.25">
      <c r="A905" s="2">
        <v>45981</v>
      </c>
      <c r="B905" s="2">
        <v>46012</v>
      </c>
      <c r="C905">
        <v>2025904</v>
      </c>
      <c r="D905" s="2">
        <v>46022</v>
      </c>
      <c r="E905">
        <v>5</v>
      </c>
      <c r="F905" s="17">
        <v>1332.6</v>
      </c>
      <c r="G905" t="s">
        <v>6</v>
      </c>
      <c r="H905" s="2">
        <v>46028</v>
      </c>
      <c r="J905" s="47">
        <f>Tableau2[[#This Row],[Date Livraison]]-Tableau2[[#This Row],[Date Commande]]</f>
        <v>31</v>
      </c>
      <c r="K905">
        <f>Tableau2[[#This Row],[Date Règlement]]-Tableau2[[#This Row],[Date Facture]]</f>
        <v>6</v>
      </c>
    </row>
    <row r="906" spans="1:11" x14ac:dyDescent="0.25">
      <c r="A906" s="2">
        <v>45966</v>
      </c>
      <c r="B906" s="2">
        <f>A906+24</f>
        <v>45990</v>
      </c>
      <c r="C906">
        <v>2025905</v>
      </c>
      <c r="D906" s="2">
        <v>46022</v>
      </c>
      <c r="E906">
        <v>4</v>
      </c>
      <c r="F906" s="17">
        <v>1057</v>
      </c>
      <c r="G906" t="s">
        <v>6</v>
      </c>
      <c r="H906" s="2">
        <v>46091</v>
      </c>
      <c r="J906" s="47">
        <f>Tableau2[[#This Row],[Date Livraison]]-Tableau2[[#This Row],[Date Commande]]</f>
        <v>24</v>
      </c>
      <c r="K906">
        <f>Tableau2[[#This Row],[Date Règlement]]-Tableau2[[#This Row],[Date Facture]]</f>
        <v>69</v>
      </c>
    </row>
    <row r="907" spans="1:11" x14ac:dyDescent="0.25">
      <c r="A907" s="2">
        <v>45976</v>
      </c>
      <c r="B907" s="2">
        <v>46013</v>
      </c>
      <c r="C907">
        <v>2025906</v>
      </c>
      <c r="D907" s="2">
        <v>46022</v>
      </c>
      <c r="E907">
        <v>2</v>
      </c>
      <c r="F907" s="17">
        <v>1489.2</v>
      </c>
      <c r="G907" t="s">
        <v>5</v>
      </c>
      <c r="H907" s="2">
        <v>46115</v>
      </c>
      <c r="J907" s="47">
        <f>Tableau2[[#This Row],[Date Livraison]]-Tableau2[[#This Row],[Date Commande]]</f>
        <v>37</v>
      </c>
      <c r="K907">
        <f>Tableau2[[#This Row],[Date Règlement]]-Tableau2[[#This Row],[Date Facture]]</f>
        <v>93</v>
      </c>
    </row>
    <row r="908" spans="1:11" x14ac:dyDescent="0.25">
      <c r="A908" s="2">
        <v>45978</v>
      </c>
      <c r="B908" s="2">
        <v>46013</v>
      </c>
      <c r="C908">
        <v>2025907</v>
      </c>
      <c r="D908" s="2">
        <v>46022</v>
      </c>
      <c r="E908">
        <v>7</v>
      </c>
      <c r="F908" s="17">
        <v>2099.1999999999998</v>
      </c>
      <c r="G908" t="s">
        <v>7</v>
      </c>
      <c r="H908" s="2">
        <v>46061</v>
      </c>
      <c r="J908" s="47">
        <f>Tableau2[[#This Row],[Date Livraison]]-Tableau2[[#This Row],[Date Commande]]</f>
        <v>35</v>
      </c>
      <c r="K908">
        <f>Tableau2[[#This Row],[Date Règlement]]-Tableau2[[#This Row],[Date Facture]]</f>
        <v>39</v>
      </c>
    </row>
    <row r="909" spans="1:11" x14ac:dyDescent="0.25">
      <c r="A909" s="2">
        <v>45984</v>
      </c>
      <c r="B909" s="2">
        <v>46013</v>
      </c>
      <c r="C909">
        <v>2025908</v>
      </c>
      <c r="D909" s="2">
        <v>46022</v>
      </c>
      <c r="E909">
        <v>1</v>
      </c>
      <c r="F909" s="17">
        <v>266.5</v>
      </c>
      <c r="G909" t="s">
        <v>6</v>
      </c>
      <c r="H909" s="2">
        <v>46119</v>
      </c>
      <c r="J909" s="47">
        <f>Tableau2[[#This Row],[Date Livraison]]-Tableau2[[#This Row],[Date Commande]]</f>
        <v>29</v>
      </c>
      <c r="K909">
        <f>Tableau2[[#This Row],[Date Règlement]]-Tableau2[[#This Row],[Date Facture]]</f>
        <v>97</v>
      </c>
    </row>
    <row r="910" spans="1:11" x14ac:dyDescent="0.25">
      <c r="A910" s="2">
        <v>45984</v>
      </c>
      <c r="B910" s="2">
        <v>46013</v>
      </c>
      <c r="C910">
        <v>2025909</v>
      </c>
      <c r="D910" s="2">
        <v>46022</v>
      </c>
      <c r="E910">
        <v>2</v>
      </c>
      <c r="F910" s="17">
        <v>537.6</v>
      </c>
      <c r="G910" t="s">
        <v>6</v>
      </c>
      <c r="H910" s="2">
        <v>46078</v>
      </c>
      <c r="J910" s="47">
        <f>Tableau2[[#This Row],[Date Livraison]]-Tableau2[[#This Row],[Date Commande]]</f>
        <v>29</v>
      </c>
      <c r="K910">
        <f>Tableau2[[#This Row],[Date Règlement]]-Tableau2[[#This Row],[Date Facture]]</f>
        <v>56</v>
      </c>
    </row>
    <row r="911" spans="1:11" x14ac:dyDescent="0.25">
      <c r="A911" s="2">
        <v>45984</v>
      </c>
      <c r="B911" s="2">
        <v>46013</v>
      </c>
      <c r="C911">
        <v>2025910</v>
      </c>
      <c r="D911" s="2">
        <v>46022</v>
      </c>
      <c r="E911">
        <v>6</v>
      </c>
      <c r="F911" s="17">
        <v>1529.4</v>
      </c>
      <c r="G911" t="s">
        <v>7</v>
      </c>
      <c r="H911" s="2">
        <v>46068</v>
      </c>
      <c r="J911" s="47">
        <f>Tableau2[[#This Row],[Date Livraison]]-Tableau2[[#This Row],[Date Commande]]</f>
        <v>29</v>
      </c>
      <c r="K911">
        <f>Tableau2[[#This Row],[Date Règlement]]-Tableau2[[#This Row],[Date Facture]]</f>
        <v>46</v>
      </c>
    </row>
    <row r="912" spans="1:11" x14ac:dyDescent="0.25">
      <c r="A912" s="2">
        <v>45984</v>
      </c>
      <c r="B912" s="2">
        <v>46013</v>
      </c>
      <c r="C912">
        <v>2025911</v>
      </c>
      <c r="D912" s="2">
        <v>46022</v>
      </c>
      <c r="E912">
        <v>6</v>
      </c>
      <c r="F912" s="17">
        <v>1571.8</v>
      </c>
      <c r="G912" t="s">
        <v>6</v>
      </c>
      <c r="H912" s="2">
        <v>46064</v>
      </c>
      <c r="J912" s="47">
        <f>Tableau2[[#This Row],[Date Livraison]]-Tableau2[[#This Row],[Date Commande]]</f>
        <v>29</v>
      </c>
      <c r="K912">
        <f>Tableau2[[#This Row],[Date Règlement]]-Tableau2[[#This Row],[Date Facture]]</f>
        <v>42</v>
      </c>
    </row>
    <row r="913" spans="1:11" x14ac:dyDescent="0.25">
      <c r="A913" s="2">
        <v>45986</v>
      </c>
      <c r="B913" s="2">
        <v>46013</v>
      </c>
      <c r="C913">
        <v>2025912</v>
      </c>
      <c r="D913" s="2">
        <v>46022</v>
      </c>
      <c r="E913">
        <v>9</v>
      </c>
      <c r="F913" s="17">
        <v>6757.2</v>
      </c>
      <c r="G913" t="s">
        <v>5</v>
      </c>
      <c r="H913" s="2">
        <v>46073</v>
      </c>
      <c r="I913">
        <v>4</v>
      </c>
      <c r="J913" s="47">
        <f>Tableau2[[#This Row],[Date Livraison]]-Tableau2[[#This Row],[Date Commande]]</f>
        <v>27</v>
      </c>
      <c r="K913">
        <f>Tableau2[[#This Row],[Date Règlement]]-Tableau2[[#This Row],[Date Facture]]</f>
        <v>51</v>
      </c>
    </row>
    <row r="914" spans="1:11" x14ac:dyDescent="0.25">
      <c r="A914" s="2">
        <v>45988</v>
      </c>
      <c r="B914" s="2">
        <v>46013</v>
      </c>
      <c r="C914">
        <v>2025913</v>
      </c>
      <c r="D914" s="2">
        <v>46022</v>
      </c>
      <c r="E914">
        <v>1</v>
      </c>
      <c r="F914" s="17">
        <v>757</v>
      </c>
      <c r="G914" t="s">
        <v>5</v>
      </c>
      <c r="H914" s="2">
        <v>46079</v>
      </c>
      <c r="J914" s="47">
        <f>Tableau2[[#This Row],[Date Livraison]]-Tableau2[[#This Row],[Date Commande]]</f>
        <v>25</v>
      </c>
      <c r="K914">
        <f>Tableau2[[#This Row],[Date Règlement]]-Tableau2[[#This Row],[Date Facture]]</f>
        <v>57</v>
      </c>
    </row>
    <row r="915" spans="1:11" x14ac:dyDescent="0.25">
      <c r="A915" s="2">
        <v>45990</v>
      </c>
      <c r="B915" s="2">
        <v>46013</v>
      </c>
      <c r="C915">
        <v>2025914</v>
      </c>
      <c r="D915" s="2">
        <v>46022</v>
      </c>
      <c r="E915">
        <v>9</v>
      </c>
      <c r="F915" s="17">
        <v>2316.6</v>
      </c>
      <c r="G915" t="s">
        <v>7</v>
      </c>
      <c r="H915" s="2">
        <v>46042</v>
      </c>
      <c r="J915" s="47">
        <f>Tableau2[[#This Row],[Date Livraison]]-Tableau2[[#This Row],[Date Commande]]</f>
        <v>23</v>
      </c>
      <c r="K915">
        <f>Tableau2[[#This Row],[Date Règlement]]-Tableau2[[#This Row],[Date Facture]]</f>
        <v>20</v>
      </c>
    </row>
    <row r="916" spans="1:11" x14ac:dyDescent="0.25">
      <c r="A916" s="2">
        <v>45990</v>
      </c>
      <c r="B916" s="2">
        <v>46013</v>
      </c>
      <c r="C916">
        <v>2025915</v>
      </c>
      <c r="D916" s="2">
        <v>46022</v>
      </c>
      <c r="E916">
        <v>6</v>
      </c>
      <c r="F916" s="17">
        <v>1640.2</v>
      </c>
      <c r="G916" t="s">
        <v>6</v>
      </c>
      <c r="H916" s="2">
        <v>46086</v>
      </c>
      <c r="J916" s="47">
        <f>Tableau2[[#This Row],[Date Livraison]]-Tableau2[[#This Row],[Date Commande]]</f>
        <v>23</v>
      </c>
      <c r="K916">
        <f>Tableau2[[#This Row],[Date Règlement]]-Tableau2[[#This Row],[Date Facture]]</f>
        <v>64</v>
      </c>
    </row>
    <row r="917" spans="1:11" x14ac:dyDescent="0.25">
      <c r="A917" s="2">
        <v>45990</v>
      </c>
      <c r="B917" s="2">
        <v>46013</v>
      </c>
      <c r="C917">
        <v>2025916</v>
      </c>
      <c r="D917" s="2">
        <v>46022</v>
      </c>
      <c r="E917">
        <v>2</v>
      </c>
      <c r="F917" s="17">
        <v>604.79999999999995</v>
      </c>
      <c r="G917" t="s">
        <v>7</v>
      </c>
      <c r="H917" s="2">
        <v>46070</v>
      </c>
      <c r="J917" s="47">
        <f>Tableau2[[#This Row],[Date Livraison]]-Tableau2[[#This Row],[Date Commande]]</f>
        <v>23</v>
      </c>
      <c r="K917">
        <f>Tableau2[[#This Row],[Date Règlement]]-Tableau2[[#This Row],[Date Facture]]</f>
        <v>48</v>
      </c>
    </row>
    <row r="918" spans="1:11" x14ac:dyDescent="0.25">
      <c r="A918" s="2">
        <v>45990</v>
      </c>
      <c r="B918" s="2">
        <v>46013</v>
      </c>
      <c r="C918">
        <v>2025917</v>
      </c>
      <c r="D918" s="2">
        <v>46022</v>
      </c>
      <c r="E918">
        <v>8</v>
      </c>
      <c r="F918" s="17">
        <v>5460.4</v>
      </c>
      <c r="G918" t="s">
        <v>5</v>
      </c>
      <c r="H918" s="2">
        <v>46111</v>
      </c>
      <c r="J918" s="47">
        <f>Tableau2[[#This Row],[Date Livraison]]-Tableau2[[#This Row],[Date Commande]]</f>
        <v>23</v>
      </c>
      <c r="K918">
        <f>Tableau2[[#This Row],[Date Règlement]]-Tableau2[[#This Row],[Date Facture]]</f>
        <v>89</v>
      </c>
    </row>
    <row r="919" spans="1:11" x14ac:dyDescent="0.25">
      <c r="A919" s="2">
        <v>45991</v>
      </c>
      <c r="B919" s="2">
        <v>46013</v>
      </c>
      <c r="C919">
        <v>2025918</v>
      </c>
      <c r="D919" s="2">
        <v>46022</v>
      </c>
      <c r="E919">
        <v>2</v>
      </c>
      <c r="F919" s="17">
        <v>564.79999999999995</v>
      </c>
      <c r="G919" t="s">
        <v>7</v>
      </c>
      <c r="H919" s="2">
        <v>46059</v>
      </c>
      <c r="J919" s="47">
        <f>Tableau2[[#This Row],[Date Livraison]]-Tableau2[[#This Row],[Date Commande]]</f>
        <v>22</v>
      </c>
      <c r="K919">
        <f>Tableau2[[#This Row],[Date Règlement]]-Tableau2[[#This Row],[Date Facture]]</f>
        <v>37</v>
      </c>
    </row>
    <row r="920" spans="1:11" x14ac:dyDescent="0.25">
      <c r="A920" s="2">
        <v>45991</v>
      </c>
      <c r="B920" s="2">
        <v>46013</v>
      </c>
      <c r="C920">
        <v>2025919</v>
      </c>
      <c r="D920" s="2">
        <v>46022</v>
      </c>
      <c r="E920">
        <v>8</v>
      </c>
      <c r="F920" s="17">
        <v>5361.1</v>
      </c>
      <c r="G920" t="s">
        <v>5</v>
      </c>
      <c r="H920" s="2">
        <v>46097</v>
      </c>
      <c r="J920" s="47">
        <f>Tableau2[[#This Row],[Date Livraison]]-Tableau2[[#This Row],[Date Commande]]</f>
        <v>22</v>
      </c>
      <c r="K920">
        <f>Tableau2[[#This Row],[Date Règlement]]-Tableau2[[#This Row],[Date Facture]]</f>
        <v>75</v>
      </c>
    </row>
    <row r="921" spans="1:11" x14ac:dyDescent="0.25">
      <c r="A921" s="2">
        <v>45991</v>
      </c>
      <c r="B921" s="2">
        <v>46013</v>
      </c>
      <c r="C921">
        <v>2025920</v>
      </c>
      <c r="D921" s="2">
        <v>46022</v>
      </c>
      <c r="E921">
        <v>9</v>
      </c>
      <c r="F921" s="17">
        <v>2721.4</v>
      </c>
      <c r="G921" t="s">
        <v>7</v>
      </c>
      <c r="H921" s="2">
        <v>46065</v>
      </c>
      <c r="J921" s="47">
        <f>Tableau2[[#This Row],[Date Livraison]]-Tableau2[[#This Row],[Date Commande]]</f>
        <v>22</v>
      </c>
      <c r="K921">
        <f>Tableau2[[#This Row],[Date Règlement]]-Tableau2[[#This Row],[Date Facture]]</f>
        <v>43</v>
      </c>
    </row>
    <row r="922" spans="1:11" x14ac:dyDescent="0.25">
      <c r="A922" s="2">
        <v>45991</v>
      </c>
      <c r="B922" s="2">
        <v>46013</v>
      </c>
      <c r="C922">
        <v>2025921</v>
      </c>
      <c r="D922" s="2">
        <v>46022</v>
      </c>
      <c r="E922">
        <v>6</v>
      </c>
      <c r="F922" s="17">
        <v>1626.5</v>
      </c>
      <c r="G922" t="s">
        <v>6</v>
      </c>
      <c r="H922" s="2">
        <v>46059</v>
      </c>
      <c r="I922">
        <v>2</v>
      </c>
      <c r="J922" s="47">
        <f>Tableau2[[#This Row],[Date Livraison]]-Tableau2[[#This Row],[Date Commande]]</f>
        <v>22</v>
      </c>
      <c r="K922">
        <f>Tableau2[[#This Row],[Date Règlement]]-Tableau2[[#This Row],[Date Facture]]</f>
        <v>37</v>
      </c>
    </row>
    <row r="923" spans="1:11" x14ac:dyDescent="0.25">
      <c r="A923" s="2">
        <v>45970</v>
      </c>
      <c r="B923" s="2">
        <f>A923+18</f>
        <v>45988</v>
      </c>
      <c r="C923">
        <v>2025922</v>
      </c>
      <c r="D923" s="2">
        <v>46022</v>
      </c>
      <c r="E923">
        <v>6</v>
      </c>
      <c r="F923" s="17">
        <v>1462.5</v>
      </c>
      <c r="G923" t="s">
        <v>6</v>
      </c>
      <c r="H923" s="2">
        <v>46032</v>
      </c>
      <c r="J923" s="47">
        <f>Tableau2[[#This Row],[Date Livraison]]-Tableau2[[#This Row],[Date Commande]]</f>
        <v>18</v>
      </c>
      <c r="K923">
        <f>Tableau2[[#This Row],[Date Règlement]]-Tableau2[[#This Row],[Date Facture]]</f>
        <v>10</v>
      </c>
    </row>
    <row r="924" spans="1:11" x14ac:dyDescent="0.25">
      <c r="A924" s="2">
        <v>45973</v>
      </c>
      <c r="B924" s="2">
        <f>A924+18</f>
        <v>45991</v>
      </c>
      <c r="C924">
        <v>2025923</v>
      </c>
      <c r="D924" s="2">
        <v>46022</v>
      </c>
      <c r="E924">
        <v>1</v>
      </c>
      <c r="F924" s="17">
        <v>252.9</v>
      </c>
      <c r="G924" t="s">
        <v>6</v>
      </c>
      <c r="H924" s="2">
        <v>46044</v>
      </c>
      <c r="J924" s="47">
        <f>Tableau2[[#This Row],[Date Livraison]]-Tableau2[[#This Row],[Date Commande]]</f>
        <v>18</v>
      </c>
      <c r="K924">
        <f>Tableau2[[#This Row],[Date Règlement]]-Tableau2[[#This Row],[Date Facture]]</f>
        <v>22</v>
      </c>
    </row>
    <row r="925" spans="1:11" x14ac:dyDescent="0.25">
      <c r="A925" s="2">
        <v>45978</v>
      </c>
      <c r="B925" s="2">
        <v>46014</v>
      </c>
      <c r="C925">
        <v>2025924</v>
      </c>
      <c r="D925" s="2">
        <v>46022</v>
      </c>
      <c r="E925">
        <v>3</v>
      </c>
      <c r="F925" s="17">
        <v>2252.4</v>
      </c>
      <c r="G925" t="s">
        <v>5</v>
      </c>
      <c r="H925" s="2">
        <v>46045</v>
      </c>
      <c r="J925" s="47">
        <f>Tableau2[[#This Row],[Date Livraison]]-Tableau2[[#This Row],[Date Commande]]</f>
        <v>36</v>
      </c>
      <c r="K925">
        <f>Tableau2[[#This Row],[Date Règlement]]-Tableau2[[#This Row],[Date Facture]]</f>
        <v>23</v>
      </c>
    </row>
    <row r="926" spans="1:11" x14ac:dyDescent="0.25">
      <c r="A926" s="2">
        <v>45985</v>
      </c>
      <c r="B926" s="2">
        <v>46014</v>
      </c>
      <c r="C926">
        <v>2025925</v>
      </c>
      <c r="D926" s="2">
        <v>46022</v>
      </c>
      <c r="E926">
        <v>6</v>
      </c>
      <c r="F926" s="17">
        <v>1694.3</v>
      </c>
      <c r="G926" t="s">
        <v>7</v>
      </c>
      <c r="H926" s="2">
        <v>46091</v>
      </c>
      <c r="J926" s="47">
        <f>Tableau2[[#This Row],[Date Livraison]]-Tableau2[[#This Row],[Date Commande]]</f>
        <v>29</v>
      </c>
      <c r="K926">
        <f>Tableau2[[#This Row],[Date Règlement]]-Tableau2[[#This Row],[Date Facture]]</f>
        <v>69</v>
      </c>
    </row>
    <row r="927" spans="1:11" x14ac:dyDescent="0.25">
      <c r="A927" s="2">
        <v>45983</v>
      </c>
      <c r="B927" s="2">
        <v>46015</v>
      </c>
      <c r="C927">
        <v>2025926</v>
      </c>
      <c r="D927" s="2">
        <v>46022</v>
      </c>
      <c r="E927">
        <v>4</v>
      </c>
      <c r="F927" s="17">
        <v>3003.2</v>
      </c>
      <c r="G927" t="s">
        <v>5</v>
      </c>
      <c r="H927" s="2">
        <v>46081</v>
      </c>
      <c r="J927" s="47">
        <f>Tableau2[[#This Row],[Date Livraison]]-Tableau2[[#This Row],[Date Commande]]</f>
        <v>32</v>
      </c>
      <c r="K927">
        <f>Tableau2[[#This Row],[Date Règlement]]-Tableau2[[#This Row],[Date Facture]]</f>
        <v>59</v>
      </c>
    </row>
    <row r="928" spans="1:11" x14ac:dyDescent="0.25">
      <c r="A928" s="2">
        <v>45984</v>
      </c>
      <c r="B928" s="2">
        <v>46015</v>
      </c>
      <c r="C928">
        <v>2025927</v>
      </c>
      <c r="D928" s="2">
        <v>46022</v>
      </c>
      <c r="E928">
        <v>5</v>
      </c>
      <c r="F928" s="17">
        <v>1344</v>
      </c>
      <c r="G928" t="s">
        <v>6</v>
      </c>
      <c r="H928" s="2">
        <v>46080</v>
      </c>
      <c r="J928" s="47">
        <f>Tableau2[[#This Row],[Date Livraison]]-Tableau2[[#This Row],[Date Commande]]</f>
        <v>31</v>
      </c>
      <c r="K928">
        <f>Tableau2[[#This Row],[Date Règlement]]-Tableau2[[#This Row],[Date Facture]]</f>
        <v>58</v>
      </c>
    </row>
    <row r="929" spans="1:11" x14ac:dyDescent="0.25">
      <c r="A929" s="2">
        <v>45983</v>
      </c>
      <c r="B929" s="2">
        <v>46017</v>
      </c>
      <c r="C929">
        <v>2025928</v>
      </c>
      <c r="D929" s="2">
        <v>46022</v>
      </c>
      <c r="E929">
        <v>8</v>
      </c>
      <c r="F929" s="17">
        <v>2004.6</v>
      </c>
      <c r="G929" t="s">
        <v>6</v>
      </c>
      <c r="H929" s="2">
        <v>46042</v>
      </c>
      <c r="J929" s="47">
        <f>Tableau2[[#This Row],[Date Livraison]]-Tableau2[[#This Row],[Date Commande]]</f>
        <v>34</v>
      </c>
      <c r="K929">
        <f>Tableau2[[#This Row],[Date Règlement]]-Tableau2[[#This Row],[Date Facture]]</f>
        <v>20</v>
      </c>
    </row>
    <row r="930" spans="1:11" x14ac:dyDescent="0.25">
      <c r="A930" s="2">
        <v>45973</v>
      </c>
      <c r="B930" s="2">
        <f>A930+24</f>
        <v>45997</v>
      </c>
      <c r="C930">
        <v>2025929</v>
      </c>
      <c r="D930" s="2">
        <v>46022</v>
      </c>
      <c r="E930">
        <v>3</v>
      </c>
      <c r="F930" s="17">
        <v>833.7</v>
      </c>
      <c r="G930" t="s">
        <v>6</v>
      </c>
      <c r="H930" s="2">
        <v>46027</v>
      </c>
      <c r="J930" s="47">
        <f>Tableau2[[#This Row],[Date Livraison]]-Tableau2[[#This Row],[Date Commande]]</f>
        <v>24</v>
      </c>
      <c r="K930">
        <f>Tableau2[[#This Row],[Date Règlement]]-Tableau2[[#This Row],[Date Facture]]</f>
        <v>5</v>
      </c>
    </row>
    <row r="931" spans="1:11" x14ac:dyDescent="0.25">
      <c r="A931" s="2">
        <v>45976</v>
      </c>
      <c r="B931" s="2">
        <f>A931+18</f>
        <v>45994</v>
      </c>
      <c r="C931">
        <v>2025930</v>
      </c>
      <c r="D931" s="2">
        <v>46022</v>
      </c>
      <c r="E931">
        <v>5</v>
      </c>
      <c r="F931" s="17">
        <v>1309.9000000000001</v>
      </c>
      <c r="G931" t="s">
        <v>6</v>
      </c>
      <c r="H931" s="2">
        <v>46064</v>
      </c>
      <c r="J931" s="47">
        <f>Tableau2[[#This Row],[Date Livraison]]-Tableau2[[#This Row],[Date Commande]]</f>
        <v>18</v>
      </c>
      <c r="K931">
        <f>Tableau2[[#This Row],[Date Règlement]]-Tableau2[[#This Row],[Date Facture]]</f>
        <v>42</v>
      </c>
    </row>
    <row r="932" spans="1:11" x14ac:dyDescent="0.25">
      <c r="A932" s="2">
        <v>45984</v>
      </c>
      <c r="B932" s="2">
        <v>46018</v>
      </c>
      <c r="C932">
        <v>2025931</v>
      </c>
      <c r="D932" s="2">
        <v>46022</v>
      </c>
      <c r="E932">
        <v>9</v>
      </c>
      <c r="F932" s="17">
        <v>2152.6999999999998</v>
      </c>
      <c r="G932" t="s">
        <v>6</v>
      </c>
      <c r="H932" s="2">
        <v>46068</v>
      </c>
      <c r="J932" s="47">
        <f>Tableau2[[#This Row],[Date Livraison]]-Tableau2[[#This Row],[Date Commande]]</f>
        <v>34</v>
      </c>
      <c r="K932">
        <f>Tableau2[[#This Row],[Date Règlement]]-Tableau2[[#This Row],[Date Facture]]</f>
        <v>46</v>
      </c>
    </row>
    <row r="933" spans="1:11" x14ac:dyDescent="0.25">
      <c r="A933" s="2">
        <v>45969</v>
      </c>
      <c r="B933" s="2">
        <f>A933+18</f>
        <v>45987</v>
      </c>
      <c r="C933">
        <v>2025932</v>
      </c>
      <c r="D933" s="2">
        <v>46022</v>
      </c>
      <c r="E933">
        <v>7</v>
      </c>
      <c r="F933" s="17">
        <v>4951.6000000000004</v>
      </c>
      <c r="G933" t="s">
        <v>5</v>
      </c>
      <c r="H933" s="2">
        <v>46035</v>
      </c>
      <c r="J933" s="47">
        <f>Tableau2[[#This Row],[Date Livraison]]-Tableau2[[#This Row],[Date Commande]]</f>
        <v>18</v>
      </c>
      <c r="K933">
        <f>Tableau2[[#This Row],[Date Règlement]]-Tableau2[[#This Row],[Date Facture]]</f>
        <v>13</v>
      </c>
    </row>
    <row r="934" spans="1:11" x14ac:dyDescent="0.25">
      <c r="A934" s="2">
        <v>45982</v>
      </c>
      <c r="B934" s="2">
        <v>46019</v>
      </c>
      <c r="C934">
        <v>2025933</v>
      </c>
      <c r="D934" s="2">
        <v>46022</v>
      </c>
      <c r="E934">
        <v>9</v>
      </c>
      <c r="F934" s="17">
        <v>2521.6999999999998</v>
      </c>
      <c r="G934" t="s">
        <v>6</v>
      </c>
      <c r="H934" s="2">
        <v>46037</v>
      </c>
      <c r="I934">
        <v>2</v>
      </c>
      <c r="J934" s="47">
        <f>Tableau2[[#This Row],[Date Livraison]]-Tableau2[[#This Row],[Date Commande]]</f>
        <v>37</v>
      </c>
      <c r="K934">
        <f>Tableau2[[#This Row],[Date Règlement]]-Tableau2[[#This Row],[Date Facture]]</f>
        <v>15</v>
      </c>
    </row>
    <row r="935" spans="1:11" x14ac:dyDescent="0.25">
      <c r="A935" s="2">
        <v>45974</v>
      </c>
      <c r="B935" s="2">
        <f>A935+21</f>
        <v>45995</v>
      </c>
      <c r="C935">
        <v>2025934</v>
      </c>
      <c r="D935" s="2">
        <v>46022</v>
      </c>
      <c r="E935">
        <v>6</v>
      </c>
      <c r="F935" s="17">
        <v>4393.1000000000004</v>
      </c>
      <c r="G935" t="s">
        <v>5</v>
      </c>
      <c r="H935" s="2">
        <v>46040</v>
      </c>
      <c r="J935" s="47">
        <f>Tableau2[[#This Row],[Date Livraison]]-Tableau2[[#This Row],[Date Commande]]</f>
        <v>21</v>
      </c>
      <c r="K935">
        <f>Tableau2[[#This Row],[Date Règlement]]-Tableau2[[#This Row],[Date Facture]]</f>
        <v>18</v>
      </c>
    </row>
    <row r="936" spans="1:11" x14ac:dyDescent="0.25">
      <c r="A936" s="2">
        <v>45980</v>
      </c>
      <c r="B936" s="2">
        <f>A936+21</f>
        <v>46001</v>
      </c>
      <c r="C936">
        <v>2025935</v>
      </c>
      <c r="D936" s="2">
        <v>46022</v>
      </c>
      <c r="E936">
        <v>8</v>
      </c>
      <c r="F936" s="17">
        <v>1950</v>
      </c>
      <c r="G936" t="s">
        <v>6</v>
      </c>
      <c r="H936" s="2">
        <v>46055</v>
      </c>
      <c r="J936" s="47">
        <f>Tableau2[[#This Row],[Date Livraison]]-Tableau2[[#This Row],[Date Commande]]</f>
        <v>21</v>
      </c>
      <c r="K936">
        <f>Tableau2[[#This Row],[Date Règlement]]-Tableau2[[#This Row],[Date Facture]]</f>
        <v>33</v>
      </c>
    </row>
    <row r="937" spans="1:11" x14ac:dyDescent="0.25">
      <c r="A937" s="2">
        <v>45982</v>
      </c>
      <c r="B937" s="2">
        <v>46021</v>
      </c>
      <c r="C937">
        <v>2025936</v>
      </c>
      <c r="D937" s="2">
        <v>46022</v>
      </c>
      <c r="E937">
        <v>2</v>
      </c>
      <c r="F937" s="17">
        <v>1340.3</v>
      </c>
      <c r="G937" t="s">
        <v>5</v>
      </c>
      <c r="H937" s="2">
        <v>46032</v>
      </c>
      <c r="J937" s="47">
        <f>Tableau2[[#This Row],[Date Livraison]]-Tableau2[[#This Row],[Date Commande]]</f>
        <v>39</v>
      </c>
      <c r="K937">
        <f>Tableau2[[#This Row],[Date Règlement]]-Tableau2[[#This Row],[Date Facture]]</f>
        <v>10</v>
      </c>
    </row>
  </sheetData>
  <sortState xmlns:xlrd2="http://schemas.microsoft.com/office/spreadsheetml/2017/richdata2" ref="A2:K937">
    <sortCondition ref="B2:B937"/>
  </sortState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R62"/>
  <sheetViews>
    <sheetView showGridLines="0" zoomScale="96" zoomScaleNormal="96" workbookViewId="0"/>
  </sheetViews>
  <sheetFormatPr baseColWidth="10" defaultRowHeight="15" x14ac:dyDescent="0.25"/>
  <cols>
    <col min="1" max="1" width="17.140625" customWidth="1"/>
    <col min="2" max="3" width="15.42578125" customWidth="1"/>
    <col min="4" max="4" width="14.140625" customWidth="1"/>
    <col min="5" max="7" width="14.7109375" customWidth="1"/>
    <col min="8" max="8" width="9.7109375" customWidth="1"/>
    <col min="10" max="10" width="15.85546875" bestFit="1" customWidth="1"/>
    <col min="11" max="11" width="14.28515625" bestFit="1" customWidth="1"/>
    <col min="12" max="12" width="15.85546875" bestFit="1" customWidth="1"/>
    <col min="13" max="13" width="18.5703125" customWidth="1"/>
    <col min="14" max="16" width="14.28515625" bestFit="1" customWidth="1"/>
    <col min="17" max="17" width="14.28515625" customWidth="1"/>
  </cols>
  <sheetData>
    <row r="1" spans="1:18" x14ac:dyDescent="0.25">
      <c r="A1" s="9" t="s">
        <v>31</v>
      </c>
    </row>
    <row r="3" spans="1:18" s="1" customFormat="1" ht="45.75" thickBot="1" x14ac:dyDescent="0.3">
      <c r="B3" s="5" t="s">
        <v>41</v>
      </c>
      <c r="C3" s="5" t="s">
        <v>49</v>
      </c>
      <c r="D3" s="11" t="s">
        <v>40</v>
      </c>
      <c r="F3" s="97" t="s">
        <v>57</v>
      </c>
      <c r="G3" s="97"/>
      <c r="M3"/>
      <c r="N3"/>
      <c r="O3"/>
      <c r="P3" s="15"/>
    </row>
    <row r="4" spans="1:18" ht="16.5" thickTop="1" thickBot="1" x14ac:dyDescent="0.3">
      <c r="A4" s="3" t="s">
        <v>5</v>
      </c>
      <c r="B4" s="4">
        <v>1350000</v>
      </c>
      <c r="C4" s="95">
        <f>SUMIF(Tableau2[Secteur],Stat!$A4,Tableau2[Montant HT])</f>
        <v>1141406.6999999995</v>
      </c>
      <c r="D4" s="96">
        <f>IF(B4=0,0,C4/B4)</f>
        <v>0.8454864444444441</v>
      </c>
      <c r="E4" s="1"/>
      <c r="F4" s="1"/>
      <c r="G4" s="1"/>
    </row>
    <row r="5" spans="1:18" ht="16.5" thickTop="1" thickBot="1" x14ac:dyDescent="0.3">
      <c r="A5" s="3" t="s">
        <v>6</v>
      </c>
      <c r="B5" s="4">
        <v>680000</v>
      </c>
      <c r="C5" s="95">
        <f>SUMIF(Tableau2[Secteur],Stat!$A5,Tableau2[Montant HT])</f>
        <v>368309.00000000041</v>
      </c>
      <c r="D5" s="96">
        <f>IF(B5=0,0,C5/B5)</f>
        <v>0.54163088235294177</v>
      </c>
      <c r="E5" s="1"/>
      <c r="F5" s="1"/>
      <c r="G5" s="1"/>
    </row>
    <row r="6" spans="1:18" ht="16.5" thickTop="1" thickBot="1" x14ac:dyDescent="0.3">
      <c r="A6" s="3" t="s">
        <v>7</v>
      </c>
      <c r="B6" s="4">
        <v>600000</v>
      </c>
      <c r="C6" s="95">
        <f>SUMIF(Tableau2[Secteur],Stat!$A6,Tableau2[Montant HT])</f>
        <v>404848.1999999999</v>
      </c>
      <c r="D6" s="96">
        <f>IF(B6=0,0,C6/B6)</f>
        <v>0.67474699999999987</v>
      </c>
      <c r="E6" s="1"/>
      <c r="F6" s="1"/>
      <c r="G6" s="1"/>
    </row>
    <row r="7" spans="1:18" ht="15.75" thickTop="1" x14ac:dyDescent="0.25">
      <c r="B7" s="57">
        <f>SUM(B4:B6)</f>
        <v>2630000</v>
      </c>
      <c r="C7" s="57">
        <f>SUM(C4:C6)</f>
        <v>1914563.9</v>
      </c>
      <c r="D7" s="14"/>
      <c r="E7" s="1"/>
      <c r="F7" s="1"/>
      <c r="G7" s="1"/>
    </row>
    <row r="8" spans="1:18" x14ac:dyDescent="0.25">
      <c r="D8" s="14"/>
    </row>
    <row r="9" spans="1:18" ht="29.25" thickBot="1" x14ac:dyDescent="0.5">
      <c r="A9" s="67">
        <v>2024</v>
      </c>
      <c r="B9" s="67"/>
      <c r="C9" s="67"/>
      <c r="D9" s="68"/>
      <c r="E9" s="67"/>
      <c r="F9" s="67"/>
      <c r="G9" s="67"/>
      <c r="I9" s="66"/>
      <c r="J9" s="66"/>
    </row>
    <row r="10" spans="1:18" s="1" customFormat="1" ht="31.5" thickTop="1" thickBot="1" x14ac:dyDescent="0.3">
      <c r="A10" s="90" t="s">
        <v>55</v>
      </c>
      <c r="B10" s="89" t="s">
        <v>5</v>
      </c>
      <c r="C10" s="51" t="s">
        <v>6</v>
      </c>
      <c r="D10" s="51" t="s">
        <v>7</v>
      </c>
      <c r="E10" s="52" t="s">
        <v>27</v>
      </c>
      <c r="F10" s="79" t="s">
        <v>25</v>
      </c>
      <c r="G10" s="79" t="s">
        <v>26</v>
      </c>
      <c r="J10" s="66"/>
      <c r="K10"/>
      <c r="L10"/>
      <c r="M10"/>
      <c r="N10"/>
      <c r="O10"/>
      <c r="P10"/>
      <c r="Q10"/>
      <c r="R10"/>
    </row>
    <row r="11" spans="1:18" ht="15.75" thickTop="1" x14ac:dyDescent="0.25">
      <c r="A11" s="92" t="s">
        <v>12</v>
      </c>
      <c r="B11" s="91" cm="1">
        <f t="array" ref="B11">SUM((MONTH(Tableau1[Date Facture])=MATCH(Stat!$A11,Périodes,0))*(Tableau1[Secteur]=B$10)*(Tableau1[Montant HT]))</f>
        <v>4928.8999999999996</v>
      </c>
      <c r="C11" s="56" cm="1">
        <f t="array" ref="C11">SUM((MONTH(Tableau1[Date Facture])=MATCH($A11,Périodes,0))*(Tableau1[Secteur]=$C$10)*(Tableau1[Montant HT]))</f>
        <v>10661.1</v>
      </c>
      <c r="D11" s="56" cm="1">
        <f t="array" ref="D11">SUM((MONTH(Tableau1[Date Facture])=MATCH($A11,Périodes,0))*(Tableau1[Secteur]=$D$10)*(Tableau1[Montant HT]))</f>
        <v>12952.7</v>
      </c>
      <c r="E11" s="78" cm="1">
        <f t="array" ref="E11">SUM((MONTH(Tableau1[Date Facture])=MATCH($A11,Périodes,0))*(Tableau1[Nb éléments livrés]))</f>
        <v>81</v>
      </c>
      <c r="F11" s="83" cm="1">
        <f t="array" ref="F11">SUM((MONTH(Tableau1[Date Facture])=MATCH($A11,Périodes,0))*(Tableau1[Nb éléments refusés]))</f>
        <v>3</v>
      </c>
      <c r="G11" s="84">
        <f t="shared" ref="G11:G23" si="0">IF(E11=0,0,F11/E11)</f>
        <v>3.7037037037037035E-2</v>
      </c>
      <c r="H11" s="1"/>
      <c r="I11" s="1"/>
      <c r="J11" s="66"/>
    </row>
    <row r="12" spans="1:18" x14ac:dyDescent="0.25">
      <c r="A12" s="93" t="s">
        <v>13</v>
      </c>
      <c r="B12" s="91" cm="1">
        <f t="array" ref="B12">SUM((MONTH(Tableau1[Date Facture])=MATCH(Stat!$A12,Périodes,0))*(Tableau1[Secteur]=B$10)*(Tableau1[Montant HT]))</f>
        <v>84827.000000000015</v>
      </c>
      <c r="C12" s="56" cm="1">
        <f t="array" ref="C12">SUM((MONTH(Tableau1[Date Facture])=MATCH($A12,Périodes,0))*(Tableau1[Secteur]=$C$10)*(Tableau1[Montant HT]))</f>
        <v>37729.900000000009</v>
      </c>
      <c r="D12" s="56" cm="1">
        <f t="array" ref="D12">SUM((MONTH(Tableau1[Date Facture])=MATCH($A12,Périodes,0))*(Tableau1[Secteur]=$D$10)*(Tableau1[Montant HT]))</f>
        <v>38159</v>
      </c>
      <c r="E12" s="78" cm="1">
        <f t="array" ref="E12">SUM((MONTH(Tableau1[Date Facture])=MATCH($A12,Périodes,0))*(Tableau1[Nb éléments livrés]))</f>
        <v>371</v>
      </c>
      <c r="F12" s="85" cm="1">
        <f t="array" ref="F12">SUM((MONTH(Tableau1[Date Facture])=MATCH($A12,Périodes,0))*(Tableau1[Nb éléments refusés]))</f>
        <v>6</v>
      </c>
      <c r="G12" s="86">
        <f t="shared" si="0"/>
        <v>1.6172506738544475E-2</v>
      </c>
      <c r="H12" s="1"/>
      <c r="I12" s="1"/>
      <c r="J12" s="66"/>
    </row>
    <row r="13" spans="1:18" x14ac:dyDescent="0.25">
      <c r="A13" s="93" t="s">
        <v>14</v>
      </c>
      <c r="B13" s="91" cm="1">
        <f t="array" ref="B13">SUM((MONTH(Tableau1[Date Facture])=MATCH(Stat!$A13,Périodes,0))*(Tableau1[Secteur]=B$10)*(Tableau1[Montant HT]))</f>
        <v>133415.90000000002</v>
      </c>
      <c r="C13" s="56" cm="1">
        <f t="array" ref="C13">SUM((MONTH(Tableau1[Date Facture])=MATCH($A13,Périodes,0))*(Tableau1[Secteur]=$C$10)*(Tableau1[Montant HT]))</f>
        <v>68360.5</v>
      </c>
      <c r="D13" s="56" cm="1">
        <f t="array" ref="D13">SUM((MONTH(Tableau1[Date Facture])=MATCH($A13,Périodes,0))*(Tableau1[Secteur]=$D$10)*(Tableau1[Montant HT]))</f>
        <v>50627.399999999987</v>
      </c>
      <c r="E13" s="78" cm="1">
        <f t="array" ref="E13">SUM((MONTH(Tableau1[Date Facture])=MATCH($A13,Périodes,0))*(Tableau1[Nb éléments livrés]))</f>
        <v>571</v>
      </c>
      <c r="F13" s="85" cm="1">
        <f t="array" ref="F13">SUM((MONTH(Tableau1[Date Facture])=MATCH($A13,Périodes,0))*(Tableau1[Nb éléments refusés]))</f>
        <v>15</v>
      </c>
      <c r="G13" s="86">
        <f t="shared" si="0"/>
        <v>2.6269702276707531E-2</v>
      </c>
      <c r="H13" s="1"/>
      <c r="I13" s="1"/>
      <c r="J13" s="66"/>
    </row>
    <row r="14" spans="1:18" x14ac:dyDescent="0.25">
      <c r="A14" s="93" t="s">
        <v>15</v>
      </c>
      <c r="B14" s="91" cm="1">
        <f t="array" ref="B14">SUM((MONTH(Tableau1[Date Facture])=MATCH(Stat!$A14,Périodes,0))*(Tableau1[Secteur]=B$10)*(Tableau1[Montant HT]))</f>
        <v>120552.6</v>
      </c>
      <c r="C14" s="56" cm="1">
        <f t="array" ref="C14">SUM((MONTH(Tableau1[Date Facture])=MATCH($A14,Périodes,0))*(Tableau1[Secteur]=$C$10)*(Tableau1[Montant HT]))</f>
        <v>56224.1</v>
      </c>
      <c r="D14" s="56" cm="1">
        <f t="array" ref="D14">SUM((MONTH(Tableau1[Date Facture])=MATCH($A14,Périodes,0))*(Tableau1[Secteur]=$D$10)*(Tableau1[Montant HT]))</f>
        <v>44609.1</v>
      </c>
      <c r="E14" s="78" cm="1">
        <f t="array" ref="E14">SUM((MONTH(Tableau1[Date Facture])=MATCH($A14,Périodes,0))*(Tableau1[Nb éléments livrés]))</f>
        <v>505</v>
      </c>
      <c r="F14" s="85" cm="1">
        <f t="array" ref="F14">SUM((MONTH(Tableau1[Date Facture])=MATCH($A14,Périodes,0))*(Tableau1[Nb éléments refusés]))</f>
        <v>16</v>
      </c>
      <c r="G14" s="86">
        <f t="shared" si="0"/>
        <v>3.1683168316831684E-2</v>
      </c>
      <c r="H14" s="1"/>
      <c r="I14" s="1"/>
      <c r="J14" s="66"/>
    </row>
    <row r="15" spans="1:18" x14ac:dyDescent="0.25">
      <c r="A15" s="93" t="s">
        <v>16</v>
      </c>
      <c r="B15" s="91" cm="1">
        <f t="array" ref="B15">SUM((MONTH(Tableau1[Date Facture])=MATCH(Stat!$A15,Périodes,0))*(Tableau1[Secteur]=B$10)*(Tableau1[Montant HT]))</f>
        <v>144992.60000000003</v>
      </c>
      <c r="C15" s="56" cm="1">
        <f t="array" ref="C15">SUM((MONTH(Tableau1[Date Facture])=MATCH($A15,Périodes,0))*(Tableau1[Secteur]=$C$10)*(Tableau1[Montant HT]))</f>
        <v>57919.900000000009</v>
      </c>
      <c r="D15" s="56" cm="1">
        <f t="array" ref="D15">SUM((MONTH(Tableau1[Date Facture])=MATCH($A15,Périodes,0))*(Tableau1[Secteur]=$D$10)*(Tableau1[Montant HT]))</f>
        <v>43460.200000000004</v>
      </c>
      <c r="E15" s="78" cm="1">
        <f t="array" ref="E15">SUM((MONTH(Tableau1[Date Facture])=MATCH($A15,Périodes,0))*(Tableau1[Nb éléments livrés]))</f>
        <v>539</v>
      </c>
      <c r="F15" s="85" cm="1">
        <f t="array" ref="F15">SUM((MONTH(Tableau1[Date Facture])=MATCH($A15,Périodes,0))*(Tableau1[Nb éléments refusés]))</f>
        <v>19</v>
      </c>
      <c r="G15" s="86">
        <f t="shared" si="0"/>
        <v>3.525046382189239E-2</v>
      </c>
      <c r="H15" s="1"/>
      <c r="I15" s="1"/>
      <c r="J15" s="66"/>
    </row>
    <row r="16" spans="1:18" x14ac:dyDescent="0.25">
      <c r="A16" s="93" t="s">
        <v>17</v>
      </c>
      <c r="B16" s="91" cm="1">
        <f t="array" ref="B16">SUM((MONTH(Tableau1[Date Facture])=MATCH(Stat!$A16,Périodes,0))*(Tableau1[Secteur]=B$10)*(Tableau1[Montant HT]))</f>
        <v>66626.100000000006</v>
      </c>
      <c r="C16" s="56" cm="1">
        <f t="array" ref="C16">SUM((MONTH(Tableau1[Date Facture])=MATCH($A16,Périodes,0))*(Tableau1[Secteur]=$C$10)*(Tableau1[Montant HT]))</f>
        <v>55236</v>
      </c>
      <c r="D16" s="56" cm="1">
        <f t="array" ref="D16">SUM((MONTH(Tableau1[Date Facture])=MATCH($A16,Périodes,0))*(Tableau1[Secteur]=$D$10)*(Tableau1[Montant HT]))</f>
        <v>45641.8</v>
      </c>
      <c r="E16" s="78" cm="1">
        <f t="array" ref="E16">SUM((MONTH(Tableau1[Date Facture])=MATCH($A16,Périodes,0))*(Tableau1[Nb éléments livrés]))</f>
        <v>416</v>
      </c>
      <c r="F16" s="85" cm="1">
        <f t="array" ref="F16">SUM((MONTH(Tableau1[Date Facture])=MATCH($A16,Périodes,0))*(Tableau1[Nb éléments refusés]))</f>
        <v>4</v>
      </c>
      <c r="G16" s="86">
        <f t="shared" si="0"/>
        <v>9.6153846153846159E-3</v>
      </c>
      <c r="H16" s="1"/>
      <c r="I16" s="1"/>
      <c r="J16" s="66"/>
    </row>
    <row r="17" spans="1:15" x14ac:dyDescent="0.25">
      <c r="A17" s="93" t="s">
        <v>18</v>
      </c>
      <c r="B17" s="91" cm="1">
        <f t="array" ref="B17">SUM((MONTH(Tableau1[Date Facture])=MATCH(Stat!$A17,Périodes,0))*(Tableau1[Secteur]=B$10)*(Tableau1[Montant HT]))</f>
        <v>113502.2</v>
      </c>
      <c r="C17" s="56" cm="1">
        <f t="array" ref="C17">SUM((MONTH(Tableau1[Date Facture])=MATCH($A17,Périodes,0))*(Tableau1[Secteur]=$C$10)*(Tableau1[Montant HT]))</f>
        <v>58798.099999999991</v>
      </c>
      <c r="D17" s="56" cm="1">
        <f t="array" ref="D17">SUM((MONTH(Tableau1[Date Facture])=MATCH($A17,Périodes,0))*(Tableau1[Secteur]=$D$10)*(Tableau1[Montant HT]))</f>
        <v>74890</v>
      </c>
      <c r="E17" s="78" cm="1">
        <f t="array" ref="E17">SUM((MONTH(Tableau1[Date Facture])=MATCH($A17,Périodes,0))*(Tableau1[Nb éléments livrés]))</f>
        <v>594</v>
      </c>
      <c r="F17" s="85" cm="1">
        <f t="array" ref="F17">SUM((MONTH(Tableau1[Date Facture])=MATCH($A17,Périodes,0))*(Tableau1[Nb éléments refusés]))</f>
        <v>7</v>
      </c>
      <c r="G17" s="86">
        <f t="shared" si="0"/>
        <v>1.1784511784511785E-2</v>
      </c>
      <c r="H17" s="1"/>
      <c r="I17" s="1"/>
      <c r="J17" s="66"/>
    </row>
    <row r="18" spans="1:15" x14ac:dyDescent="0.25">
      <c r="A18" s="93" t="s">
        <v>19</v>
      </c>
      <c r="B18" s="91" cm="1">
        <f t="array" ref="B18">SUM((MONTH(Tableau1[Date Facture])=MATCH(Stat!$A18,Périodes,0))*(Tableau1[Secteur]=B$10)*(Tableau1[Montant HT]))</f>
        <v>103429.5</v>
      </c>
      <c r="C18" s="56" cm="1">
        <f t="array" ref="C18">SUM((MONTH(Tableau1[Date Facture])=MATCH($A18,Périodes,0))*(Tableau1[Secteur]=$C$10)*(Tableau1[Montant HT]))</f>
        <v>46478.1</v>
      </c>
      <c r="D18" s="56" cm="1">
        <f t="array" ref="D18">SUM((MONTH(Tableau1[Date Facture])=MATCH($A18,Périodes,0))*(Tableau1[Secteur]=$D$10)*(Tableau1[Montant HT]))</f>
        <v>49767.899999999994</v>
      </c>
      <c r="E18" s="78" cm="1">
        <f t="array" ref="E18">SUM((MONTH(Tableau1[Date Facture])=MATCH($A18,Périodes,0))*(Tableau1[Nb éléments livrés]))</f>
        <v>461</v>
      </c>
      <c r="F18" s="85" cm="1">
        <f t="array" ref="F18">SUM((MONTH(Tableau1[Date Facture])=MATCH($A18,Périodes,0))*(Tableau1[Nb éléments refusés]))</f>
        <v>5</v>
      </c>
      <c r="G18" s="86">
        <f t="shared" si="0"/>
        <v>1.0845986984815618E-2</v>
      </c>
      <c r="H18" s="1"/>
      <c r="I18" s="1"/>
      <c r="J18" s="66"/>
    </row>
    <row r="19" spans="1:15" x14ac:dyDescent="0.25">
      <c r="A19" s="93" t="s">
        <v>20</v>
      </c>
      <c r="B19" s="91" cm="1">
        <f t="array" ref="B19">SUM((MONTH(Tableau1[Date Facture])=MATCH(Stat!$A19,Périodes,0))*(Tableau1[Secteur]=B$10)*(Tableau1[Montant HT]))</f>
        <v>112597.99999999999</v>
      </c>
      <c r="C19" s="56" cm="1">
        <f t="array" ref="C19">SUM((MONTH(Tableau1[Date Facture])=MATCH($A19,Périodes,0))*(Tableau1[Secteur]=$C$10)*(Tableau1[Montant HT]))</f>
        <v>64853.5</v>
      </c>
      <c r="D19" s="56" cm="1">
        <f t="array" ref="D19">SUM((MONTH(Tableau1[Date Facture])=MATCH($A19,Périodes,0))*(Tableau1[Secteur]=$D$10)*(Tableau1[Montant HT]))</f>
        <v>52438.799999999996</v>
      </c>
      <c r="E19" s="78" cm="1">
        <f t="array" ref="E19">SUM((MONTH(Tableau1[Date Facture])=MATCH($A19,Périodes,0))*(Tableau1[Nb éléments livrés]))</f>
        <v>539</v>
      </c>
      <c r="F19" s="85" cm="1">
        <f t="array" ref="F19">SUM((MONTH(Tableau1[Date Facture])=MATCH($A19,Périodes,0))*(Tableau1[Nb éléments refusés]))</f>
        <v>4</v>
      </c>
      <c r="G19" s="86">
        <f t="shared" si="0"/>
        <v>7.4211502782931356E-3</v>
      </c>
      <c r="H19" s="1"/>
      <c r="I19" s="1"/>
      <c r="J19" s="66"/>
    </row>
    <row r="20" spans="1:15" x14ac:dyDescent="0.25">
      <c r="A20" s="93" t="s">
        <v>21</v>
      </c>
      <c r="B20" s="91" cm="1">
        <f t="array" ref="B20">SUM((MONTH(Tableau1[Date Facture])=MATCH(Stat!$A20,Périodes,0))*(Tableau1[Secteur]=B$10)*(Tableau1[Montant HT]))</f>
        <v>76800.500000000015</v>
      </c>
      <c r="C20" s="56" cm="1">
        <f t="array" ref="C20">SUM((MONTH(Tableau1[Date Facture])=MATCH($A20,Périodes,0))*(Tableau1[Secteur]=$C$10)*(Tableau1[Montant HT]))</f>
        <v>58859.000000000015</v>
      </c>
      <c r="D20" s="56" cm="1">
        <f t="array" ref="D20">SUM((MONTH(Tableau1[Date Facture])=MATCH($A20,Périodes,0))*(Tableau1[Secteur]=$D$10)*(Tableau1[Montant HT]))</f>
        <v>50183.900000000009</v>
      </c>
      <c r="E20" s="78" cm="1">
        <f t="array" ref="E20">SUM((MONTH(Tableau1[Date Facture])=MATCH($A20,Périodes,0))*(Tableau1[Nb éléments livrés]))</f>
        <v>460</v>
      </c>
      <c r="F20" s="85" cm="1">
        <f t="array" ref="F20">SUM((MONTH(Tableau1[Date Facture])=MATCH($A20,Périodes,0))*(Tableau1[Nb éléments refusés]))</f>
        <v>8</v>
      </c>
      <c r="G20" s="86">
        <f t="shared" si="0"/>
        <v>1.7391304347826087E-2</v>
      </c>
      <c r="H20" s="1"/>
      <c r="I20" s="1"/>
      <c r="J20" s="66"/>
    </row>
    <row r="21" spans="1:15" x14ac:dyDescent="0.25">
      <c r="A21" s="93" t="s">
        <v>22</v>
      </c>
      <c r="B21" s="91" cm="1">
        <f t="array" ref="B21">SUM((MONTH(Tableau1[Date Facture])=MATCH(Stat!$A21,Périodes,0))*(Tableau1[Secteur]=B$10)*(Tableau1[Montant HT]))</f>
        <v>133777.99999999997</v>
      </c>
      <c r="C21" s="56" cm="1">
        <f t="array" ref="C21">SUM((MONTH(Tableau1[Date Facture])=MATCH($A21,Périodes,0))*(Tableau1[Secteur]=$C$10)*(Tableau1[Montant HT]))</f>
        <v>70322.100000000006</v>
      </c>
      <c r="D21" s="56" cm="1">
        <f t="array" ref="D21">SUM((MONTH(Tableau1[Date Facture])=MATCH($A21,Périodes,0))*(Tableau1[Secteur]=$D$10)*(Tableau1[Montant HT]))</f>
        <v>47363.4</v>
      </c>
      <c r="E21" s="78" cm="1">
        <f t="array" ref="E21">SUM((MONTH(Tableau1[Date Facture])=MATCH($A21,Périodes,0))*(Tableau1[Nb éléments livrés]))</f>
        <v>569</v>
      </c>
      <c r="F21" s="85" cm="1">
        <f t="array" ref="F21">SUM((MONTH(Tableau1[Date Facture])=MATCH($A21,Périodes,0))*(Tableau1[Nb éléments refusés]))</f>
        <v>9</v>
      </c>
      <c r="G21" s="86">
        <f t="shared" si="0"/>
        <v>1.5817223198594025E-2</v>
      </c>
      <c r="H21" s="1"/>
      <c r="I21" s="1"/>
      <c r="J21" s="66"/>
    </row>
    <row r="22" spans="1:15" ht="15.75" thickBot="1" x14ac:dyDescent="0.3">
      <c r="A22" s="94" t="s">
        <v>23</v>
      </c>
      <c r="B22" s="91" cm="1">
        <f t="array" ref="B22">SUM((MONTH(Tableau1[Date Facture])=MATCH(Stat!$A22,Périodes,0))*(Tableau1[Secteur]=B$10)*(Tableau1[Montant HT]))</f>
        <v>156370.99999999997</v>
      </c>
      <c r="C22" s="56" cm="1">
        <f t="array" ref="C22">SUM((MONTH(Tableau1[Date Facture])=MATCH($A22,Périodes,0))*(Tableau1[Secteur]=$C$10)*(Tableau1[Montant HT]))</f>
        <v>82289.400000000023</v>
      </c>
      <c r="D22" s="56" cm="1">
        <f t="array" ref="D22">SUM((MONTH(Tableau1[Date Facture])=MATCH($A22,Périodes,0))*(Tableau1[Secteur]=$D$10)*(Tableau1[Montant HT]))</f>
        <v>37340.200000000004</v>
      </c>
      <c r="E22" s="78" cm="1">
        <f t="array" ref="E22">SUM((MONTH(Tableau1[Date Facture])=MATCH($A22,Périodes,0))*(Tableau1[Nb éléments livrés]))</f>
        <v>611</v>
      </c>
      <c r="F22" s="87" cm="1">
        <f t="array" ref="F22">SUM((MONTH(Tableau1[Date Facture])=MATCH($A22,Périodes,0))*(Tableau1[Nb éléments refusés]))</f>
        <v>15</v>
      </c>
      <c r="G22" s="88">
        <f t="shared" si="0"/>
        <v>2.4549918166939442E-2</v>
      </c>
      <c r="H22" s="1"/>
      <c r="I22" s="1"/>
      <c r="J22" s="66"/>
    </row>
    <row r="23" spans="1:15" ht="15.75" thickTop="1" x14ac:dyDescent="0.25">
      <c r="B23" s="57">
        <f>SUM(B11:B22)</f>
        <v>1251822.3</v>
      </c>
      <c r="C23" s="57">
        <f>SUM(C11:C22)</f>
        <v>667731.69999999995</v>
      </c>
      <c r="D23" s="57">
        <f>SUM(D11:D22)</f>
        <v>547434.4</v>
      </c>
      <c r="E23" s="58">
        <f>SUM(E11:E22)</f>
        <v>5717</v>
      </c>
      <c r="F23" s="80">
        <f>SUM(F11:F22)</f>
        <v>111</v>
      </c>
      <c r="G23" s="82">
        <f t="shared" si="0"/>
        <v>1.9415777505684798E-2</v>
      </c>
      <c r="H23" s="1"/>
      <c r="I23" s="1"/>
      <c r="J23" s="1"/>
      <c r="K23" s="1"/>
      <c r="L23" s="1"/>
      <c r="M23" s="1"/>
      <c r="N23" s="1"/>
      <c r="O23" s="1"/>
    </row>
    <row r="25" spans="1:15" ht="28.5" x14ac:dyDescent="0.45">
      <c r="A25" s="67">
        <v>2025</v>
      </c>
      <c r="B25" s="67"/>
      <c r="C25" s="67"/>
      <c r="D25" s="68"/>
      <c r="E25" s="67"/>
      <c r="F25" s="67"/>
      <c r="G25" s="67"/>
      <c r="I25" s="66"/>
      <c r="J25" s="66"/>
    </row>
    <row r="26" spans="1:15" ht="30.75" thickBot="1" x14ac:dyDescent="0.3">
      <c r="A26" s="5" t="s">
        <v>55</v>
      </c>
      <c r="B26" s="51" t="s">
        <v>5</v>
      </c>
      <c r="C26" s="51" t="s">
        <v>6</v>
      </c>
      <c r="D26" s="51" t="s">
        <v>7</v>
      </c>
      <c r="E26" s="52" t="s">
        <v>27</v>
      </c>
      <c r="F26" s="79" t="s">
        <v>25</v>
      </c>
      <c r="G26" s="79" t="s">
        <v>26</v>
      </c>
      <c r="I26" s="18"/>
      <c r="J26" s="18"/>
      <c r="K26" s="18"/>
      <c r="L26" s="69"/>
      <c r="M26" s="69"/>
      <c r="N26" s="70"/>
    </row>
    <row r="27" spans="1:15" ht="15.75" thickTop="1" x14ac:dyDescent="0.25">
      <c r="A27" s="3" t="str">
        <f t="shared" ref="A27:A38" si="1">A11</f>
        <v>Janvier</v>
      </c>
      <c r="B27" s="56" cm="1">
        <f t="array" ref="B27">SUM((MONTH(Tableau2[Date Facture])=MATCH(Stat!$A27,Périodes,0))*(Tableau2[Secteur]=B$10)*(Tableau2[Montant HT]))</f>
        <v>4331.1000000000004</v>
      </c>
      <c r="C27" s="56" cm="1">
        <f t="array" ref="C27">SUM((MONTH(Tableau2[Date Facture])=MATCH($A27,Périodes,0))*(Tableau2[Secteur]=$C$10)*(Tableau2[Montant HT]))</f>
        <v>10897.800000000001</v>
      </c>
      <c r="D27" s="56" cm="1">
        <f t="array" ref="D27">SUM((MONTH(Tableau2[Date Facture])=MATCH($A27,Périodes,0))*(Tableau2[Secteur]=$D$10)*(Tableau2[Montant HT]))</f>
        <v>6962.2999999999993</v>
      </c>
      <c r="E27" s="78" cm="1">
        <f t="array" aca="1" ref="E27" ca="1">SUM((MONTH(Tableau2[Date Facture])=MATCH(INDIRECT("A"&amp; ROW()),Périodes,0))*(Tableau2[Nb éléments livrés]))</f>
        <v>74</v>
      </c>
      <c r="F27" s="83" cm="1">
        <f t="array" aca="1" ref="F27" ca="1">SUM((MONTH(Tableau2[Date Facture])=MATCH(INDIRECT("A"&amp; ROW()),Périodes,0))*(Tableau2[Nb éléments refusés]))</f>
        <v>4</v>
      </c>
      <c r="G27" s="84">
        <f t="shared" ref="G27:G39" ca="1" si="2">IF(E27=0,0,F27/E27)</f>
        <v>5.4054054054054057E-2</v>
      </c>
      <c r="I27" s="18"/>
      <c r="J27" s="18"/>
      <c r="K27" s="18"/>
      <c r="L27" s="69"/>
      <c r="M27" s="69"/>
      <c r="N27" s="70"/>
    </row>
    <row r="28" spans="1:15" x14ac:dyDescent="0.25">
      <c r="A28" s="3" t="str">
        <f t="shared" si="1"/>
        <v>Février</v>
      </c>
      <c r="B28" s="56" cm="1">
        <f t="array" ref="B28">SUM((MONTH(Tableau2[Date Facture])=MATCH(Stat!$A28,Périodes,0))*(Tableau2[Secteur]=B$10)*(Tableau2[Montant HT]))</f>
        <v>98609.999999999985</v>
      </c>
      <c r="C28" s="56" cm="1">
        <f t="array" ref="C28">SUM((MONTH(Tableau2[Date Facture])=MATCH($A28,Périodes,0))*(Tableau2[Secteur]=$C$10)*(Tableau2[Montant HT]))</f>
        <v>23818.500000000004</v>
      </c>
      <c r="D28" s="56" cm="1">
        <f t="array" ref="D28">SUM((MONTH(Tableau2[Date Facture])=MATCH($A28,Périodes,0))*(Tableau2[Secteur]=$D$10)*(Tableau2[Montant HT]))</f>
        <v>24440.2</v>
      </c>
      <c r="E28" s="78" cm="1">
        <f t="array" aca="1" ref="E28" ca="1">SUM((MONTH(Tableau2[Date Facture])=MATCH(INDIRECT("A"&amp; ROW()),Périodes,0))*(Tableau2[Nb éléments livrés]))</f>
        <v>319</v>
      </c>
      <c r="F28" s="85" cm="1">
        <f t="array" aca="1" ref="F28" ca="1">SUM((MONTH(Tableau2[Date Facture])=MATCH(INDIRECT("A"&amp; ROW()),Périodes,0))*(Tableau2[Nb éléments refusés]))</f>
        <v>14</v>
      </c>
      <c r="G28" s="86">
        <f t="shared" ca="1" si="2"/>
        <v>4.3887147335423198E-2</v>
      </c>
      <c r="I28" s="18"/>
      <c r="J28" s="18"/>
      <c r="K28" s="18"/>
      <c r="L28" s="69"/>
      <c r="M28" s="69"/>
      <c r="N28" s="70"/>
    </row>
    <row r="29" spans="1:15" x14ac:dyDescent="0.25">
      <c r="A29" s="3" t="str">
        <f t="shared" si="1"/>
        <v>Mars</v>
      </c>
      <c r="B29" s="56" cm="1">
        <f t="array" ref="B29">SUM((MONTH(Tableau2[Date Facture])=MATCH(Stat!$A29,Périodes,0))*(Tableau2[Secteur]=B$10)*(Tableau2[Montant HT]))</f>
        <v>93782.6</v>
      </c>
      <c r="C29" s="56" cm="1">
        <f t="array" ref="C29">SUM((MONTH(Tableau2[Date Facture])=MATCH($A29,Périodes,0))*(Tableau2[Secteur]=$C$10)*(Tableau2[Montant HT]))</f>
        <v>28873.600000000006</v>
      </c>
      <c r="D29" s="56" cm="1">
        <f t="array" ref="D29">SUM((MONTH(Tableau2[Date Facture])=MATCH($A29,Périodes,0))*(Tableau2[Secteur]=$D$10)*(Tableau2[Montant HT]))</f>
        <v>21651.399999999998</v>
      </c>
      <c r="E29" s="78" cm="1">
        <f t="array" aca="1" ref="E29" ca="1">SUM((MONTH(Tableau2[Date Facture])=MATCH(INDIRECT("A"&amp; ROW()),Périodes,0))*(Tableau2[Nb éléments livrés]))</f>
        <v>327</v>
      </c>
      <c r="F29" s="85" cm="1">
        <f t="array" aca="1" ref="F29" ca="1">SUM((MONTH(Tableau2[Date Facture])=MATCH(INDIRECT("A"&amp; ROW()),Périodes,0))*(Tableau2[Nb éléments refusés]))</f>
        <v>3</v>
      </c>
      <c r="G29" s="86">
        <f t="shared" ca="1" si="2"/>
        <v>9.1743119266055051E-3</v>
      </c>
      <c r="I29" s="18"/>
      <c r="J29" s="18"/>
      <c r="K29" s="18"/>
      <c r="L29" s="69"/>
      <c r="M29" s="69"/>
      <c r="N29" s="70"/>
    </row>
    <row r="30" spans="1:15" x14ac:dyDescent="0.25">
      <c r="A30" s="3" t="str">
        <f t="shared" si="1"/>
        <v>Avril</v>
      </c>
      <c r="B30" s="56" cm="1">
        <f t="array" ref="B30">SUM((MONTH(Tableau2[Date Facture])=MATCH(Stat!$A30,Périodes,0))*(Tableau2[Secteur]=B$10)*(Tableau2[Montant HT]))</f>
        <v>111466.70000000001</v>
      </c>
      <c r="C30" s="56" cm="1">
        <f t="array" ref="C30">SUM((MONTH(Tableau2[Date Facture])=MATCH($A30,Périodes,0))*(Tableau2[Secteur]=$C$10)*(Tableau2[Montant HT]))</f>
        <v>34541.4</v>
      </c>
      <c r="D30" s="56" cm="1">
        <f t="array" ref="D30">SUM((MONTH(Tableau2[Date Facture])=MATCH($A30,Périodes,0))*(Tableau2[Secteur]=$D$10)*(Tableau2[Montant HT]))</f>
        <v>46146.700000000004</v>
      </c>
      <c r="E30" s="78" cm="1">
        <f t="array" aca="1" ref="E30" ca="1">SUM((MONTH(Tableau2[Date Facture])=MATCH(INDIRECT("A"&amp; ROW()),Périodes,0))*(Tableau2[Nb éléments livrés]))</f>
        <v>460</v>
      </c>
      <c r="F30" s="85" cm="1">
        <f t="array" aca="1" ref="F30" ca="1">SUM((MONTH(Tableau2[Date Facture])=MATCH(INDIRECT("A"&amp; ROW()),Périodes,0))*(Tableau2[Nb éléments refusés]))</f>
        <v>11</v>
      </c>
      <c r="G30" s="86">
        <f t="shared" ca="1" si="2"/>
        <v>2.391304347826087E-2</v>
      </c>
      <c r="I30" s="18"/>
      <c r="J30" s="18"/>
      <c r="K30" s="18"/>
      <c r="L30" s="69"/>
      <c r="M30" s="69"/>
      <c r="N30" s="70"/>
    </row>
    <row r="31" spans="1:15" x14ac:dyDescent="0.25">
      <c r="A31" s="3" t="str">
        <f t="shared" si="1"/>
        <v>Mai</v>
      </c>
      <c r="B31" s="56" cm="1">
        <f t="array" ref="B31">SUM((MONTH(Tableau2[Date Facture])=MATCH(Stat!$A31,Périodes,0))*(Tableau2[Secteur]=B$10)*(Tableau2[Montant HT]))</f>
        <v>136454.20000000001</v>
      </c>
      <c r="C31" s="56" cm="1">
        <f t="array" ref="C31">SUM((MONTH(Tableau2[Date Facture])=MATCH($A31,Périodes,0))*(Tableau2[Secteur]=$C$10)*(Tableau2[Montant HT]))</f>
        <v>38083.4</v>
      </c>
      <c r="D31" s="56" cm="1">
        <f t="array" ref="D31">SUM((MONTH(Tableau2[Date Facture])=MATCH($A31,Périodes,0))*(Tableau2[Secteur]=$D$10)*(Tableau2[Montant HT]))</f>
        <v>35708.700000000004</v>
      </c>
      <c r="E31" s="78" cm="1">
        <f t="array" aca="1" ref="E31" ca="1">SUM((MONTH(Tableau2[Date Facture])=MATCH(INDIRECT("A"&amp; ROW()),Périodes,0))*(Tableau2[Nb éléments livrés]))</f>
        <v>472</v>
      </c>
      <c r="F31" s="85" cm="1">
        <f t="array" aca="1" ref="F31" ca="1">SUM((MONTH(Tableau2[Date Facture])=MATCH(INDIRECT("A"&amp; ROW()),Périodes,0))*(Tableau2[Nb éléments refusés]))</f>
        <v>21</v>
      </c>
      <c r="G31" s="86">
        <f t="shared" ca="1" si="2"/>
        <v>4.4491525423728813E-2</v>
      </c>
      <c r="I31" s="18"/>
      <c r="J31" s="18"/>
      <c r="K31" s="18"/>
      <c r="L31" s="69"/>
      <c r="M31" s="69"/>
      <c r="N31" s="70"/>
    </row>
    <row r="32" spans="1:15" x14ac:dyDescent="0.25">
      <c r="A32" s="3" t="str">
        <f t="shared" si="1"/>
        <v>Juin</v>
      </c>
      <c r="B32" s="56" cm="1">
        <f t="array" ref="B32">SUM((MONTH(Tableau2[Date Facture])=MATCH(Stat!$A32,Périodes,0))*(Tableau2[Secteur]=B$10)*(Tableau2[Montant HT]))</f>
        <v>108271.2</v>
      </c>
      <c r="C32" s="56" cm="1">
        <f t="array" ref="C32">SUM((MONTH(Tableau2[Date Facture])=MATCH($A32,Périodes,0))*(Tableau2[Secteur]=$C$10)*(Tableau2[Montant HT]))</f>
        <v>41120.299999999988</v>
      </c>
      <c r="D32" s="56" cm="1">
        <f t="array" ref="D32">SUM((MONTH(Tableau2[Date Facture])=MATCH($A32,Périodes,0))*(Tableau2[Secteur]=$D$10)*(Tableau2[Montant HT]))</f>
        <v>39431.700000000004</v>
      </c>
      <c r="E32" s="78" cm="1">
        <f t="array" aca="1" ref="E32" ca="1">SUM((MONTH(Tableau2[Date Facture])=MATCH(INDIRECT("A"&amp; ROW()),Périodes,0))*(Tableau2[Nb éléments livrés]))</f>
        <v>449</v>
      </c>
      <c r="F32" s="85" cm="1">
        <f t="array" aca="1" ref="F32" ca="1">SUM((MONTH(Tableau2[Date Facture])=MATCH(INDIRECT("A"&amp; ROW()),Périodes,0))*(Tableau2[Nb éléments refusés]))</f>
        <v>19</v>
      </c>
      <c r="G32" s="86">
        <f t="shared" ca="1" si="2"/>
        <v>4.2316258351893093E-2</v>
      </c>
      <c r="I32" s="18"/>
      <c r="J32" s="18"/>
      <c r="K32" s="18"/>
      <c r="L32" s="69"/>
      <c r="M32" s="69"/>
      <c r="N32" s="70"/>
    </row>
    <row r="33" spans="1:14" x14ac:dyDescent="0.25">
      <c r="A33" s="3" t="str">
        <f t="shared" si="1"/>
        <v>Juillet</v>
      </c>
      <c r="B33" s="56" cm="1">
        <f t="array" ref="B33">SUM((MONTH(Tableau2[Date Facture])=MATCH(Stat!$A33,Périodes,0))*(Tableau2[Secteur]=B$10)*(Tableau2[Montant HT]))</f>
        <v>105361.19999999997</v>
      </c>
      <c r="C33" s="56" cm="1">
        <f t="array" ref="C33">SUM((MONTH(Tableau2[Date Facture])=MATCH($A33,Périodes,0))*(Tableau2[Secteur]=$C$10)*(Tableau2[Montant HT]))</f>
        <v>41083.599999999999</v>
      </c>
      <c r="D33" s="56" cm="1">
        <f t="array" ref="D33">SUM((MONTH(Tableau2[Date Facture])=MATCH($A33,Périodes,0))*(Tableau2[Secteur]=$D$10)*(Tableau2[Montant HT]))</f>
        <v>33849.100000000006</v>
      </c>
      <c r="E33" s="78" cm="1">
        <f t="array" aca="1" ref="E33" ca="1">SUM((MONTH(Tableau2[Date Facture])=MATCH(INDIRECT("A"&amp; ROW()),Périodes,0))*(Tableau2[Nb éléments livrés]))</f>
        <v>432</v>
      </c>
      <c r="F33" s="85" cm="1">
        <f t="array" aca="1" ref="F33" ca="1">SUM((MONTH(Tableau2[Date Facture])=MATCH(INDIRECT("A"&amp; ROW()),Périodes,0))*(Tableau2[Nb éléments refusés]))</f>
        <v>10</v>
      </c>
      <c r="G33" s="86">
        <f t="shared" ca="1" si="2"/>
        <v>2.3148148148148147E-2</v>
      </c>
      <c r="I33" s="18"/>
      <c r="J33" s="18"/>
      <c r="K33" s="18"/>
      <c r="L33" s="69"/>
      <c r="M33" s="69"/>
      <c r="N33" s="70"/>
    </row>
    <row r="34" spans="1:14" x14ac:dyDescent="0.25">
      <c r="A34" s="3" t="str">
        <f t="shared" si="1"/>
        <v>Août</v>
      </c>
      <c r="B34" s="56" cm="1">
        <f t="array" ref="B34">SUM((MONTH(Tableau2[Date Facture])=MATCH(Stat!$A34,Périodes,0))*(Tableau2[Secteur]=B$10)*(Tableau2[Montant HT]))</f>
        <v>95861.199999999983</v>
      </c>
      <c r="C34" s="56" cm="1">
        <f t="array" ref="C34">SUM((MONTH(Tableau2[Date Facture])=MATCH($A34,Périodes,0))*(Tableau2[Secteur]=$C$10)*(Tableau2[Montant HT]))</f>
        <v>25768.499999999996</v>
      </c>
      <c r="D34" s="56" cm="1">
        <f t="array" ref="D34">SUM((MONTH(Tableau2[Date Facture])=MATCH($A34,Périodes,0))*(Tableau2[Secteur]=$D$10)*(Tableau2[Montant HT]))</f>
        <v>46379.30000000001</v>
      </c>
      <c r="E34" s="78" cm="1">
        <f t="array" aca="1" ref="E34" ca="1">SUM((MONTH(Tableau2[Date Facture])=MATCH(INDIRECT("A"&amp; ROW()),Périodes,0))*(Tableau2[Nb éléments livrés]))</f>
        <v>402</v>
      </c>
      <c r="F34" s="85" cm="1">
        <f t="array" aca="1" ref="F34" ca="1">SUM((MONTH(Tableau2[Date Facture])=MATCH(INDIRECT("A"&amp; ROW()),Périodes,0))*(Tableau2[Nb éléments refusés]))</f>
        <v>0</v>
      </c>
      <c r="G34" s="86">
        <f t="shared" ca="1" si="2"/>
        <v>0</v>
      </c>
      <c r="I34" s="18"/>
      <c r="J34" s="18"/>
      <c r="K34" s="18"/>
      <c r="L34" s="69"/>
      <c r="M34" s="69"/>
      <c r="N34" s="70"/>
    </row>
    <row r="35" spans="1:14" x14ac:dyDescent="0.25">
      <c r="A35" s="3" t="str">
        <f t="shared" si="1"/>
        <v>Septembre</v>
      </c>
      <c r="B35" s="56" cm="1">
        <f t="array" ref="B35">SUM((MONTH(Tableau2[Date Facture])=MATCH(Stat!$A35,Périodes,0))*(Tableau2[Secteur]=B$10)*(Tableau2[Montant HT]))</f>
        <v>50759</v>
      </c>
      <c r="C35" s="56" cm="1">
        <f t="array" ref="C35">SUM((MONTH(Tableau2[Date Facture])=MATCH($A35,Périodes,0))*(Tableau2[Secteur]=$C$10)*(Tableau2[Montant HT]))</f>
        <v>15366.300000000003</v>
      </c>
      <c r="D35" s="56" cm="1">
        <f t="array" ref="D35">SUM((MONTH(Tableau2[Date Facture])=MATCH($A35,Périodes,0))*(Tableau2[Secteur]=$D$10)*(Tableau2[Montant HT]))</f>
        <v>22884.399999999994</v>
      </c>
      <c r="E35" s="78" cm="1">
        <f t="array" aca="1" ref="E35" ca="1">SUM((MONTH(Tableau2[Date Facture])=MATCH(INDIRECT("A"&amp; ROW()),Périodes,0))*(Tableau2[Nb éléments livrés]))</f>
        <v>215</v>
      </c>
      <c r="F35" s="85" cm="1">
        <f t="array" aca="1" ref="F35" ca="1">SUM((MONTH(Tableau2[Date Facture])=MATCH(INDIRECT("A"&amp; ROW()),Périodes,0))*(Tableau2[Nb éléments refusés]))</f>
        <v>0</v>
      </c>
      <c r="G35" s="86">
        <f t="shared" ca="1" si="2"/>
        <v>0</v>
      </c>
      <c r="I35" s="18"/>
      <c r="J35" s="18"/>
      <c r="K35" s="18"/>
      <c r="L35" s="69"/>
      <c r="M35" s="69"/>
      <c r="N35" s="70"/>
    </row>
    <row r="36" spans="1:14" x14ac:dyDescent="0.25">
      <c r="A36" s="3" t="str">
        <f t="shared" si="1"/>
        <v>Octobre</v>
      </c>
      <c r="B36" s="56" cm="1">
        <f t="array" ref="B36">SUM((MONTH(Tableau2[Date Facture])=MATCH(Stat!$A36,Périodes,0))*(Tableau2[Secteur]=B$10)*(Tableau2[Montant HT]))</f>
        <v>119576.8</v>
      </c>
      <c r="C36" s="56" cm="1">
        <f t="array" ref="C36">SUM((MONTH(Tableau2[Date Facture])=MATCH($A36,Périodes,0))*(Tableau2[Secteur]=$C$10)*(Tableau2[Montant HT]))</f>
        <v>32914.600000000006</v>
      </c>
      <c r="D36" s="56" cm="1">
        <f t="array" ref="D36">SUM((MONTH(Tableau2[Date Facture])=MATCH($A36,Périodes,0))*(Tableau2[Secteur]=$D$10)*(Tableau2[Montant HT]))</f>
        <v>42485.30000000001</v>
      </c>
      <c r="E36" s="78" cm="1">
        <f t="array" aca="1" ref="E36" ca="1">SUM((MONTH(Tableau2[Date Facture])=MATCH(INDIRECT("A"&amp; ROW()),Périodes,0))*(Tableau2[Nb éléments livrés]))</f>
        <v>451</v>
      </c>
      <c r="F36" s="85" cm="1">
        <f t="array" aca="1" ref="F36" ca="1">SUM((MONTH(Tableau2[Date Facture])=MATCH(INDIRECT("A"&amp; ROW()),Périodes,0))*(Tableau2[Nb éléments refusés]))</f>
        <v>27</v>
      </c>
      <c r="G36" s="86">
        <f t="shared" ca="1" si="2"/>
        <v>5.9866962305986697E-2</v>
      </c>
      <c r="I36" s="18"/>
      <c r="J36" s="18"/>
      <c r="K36" s="18"/>
      <c r="L36" s="69"/>
      <c r="M36" s="69"/>
      <c r="N36" s="70"/>
    </row>
    <row r="37" spans="1:14" x14ac:dyDescent="0.25">
      <c r="A37" s="3" t="str">
        <f t="shared" si="1"/>
        <v>Novembre</v>
      </c>
      <c r="B37" s="56" cm="1">
        <f t="array" ref="B37">SUM((MONTH(Tableau2[Date Facture])=MATCH(Stat!$A37,Périodes,0))*(Tableau2[Secteur]=B$10)*(Tableau2[Montant HT]))</f>
        <v>97983.1</v>
      </c>
      <c r="C37" s="56" cm="1">
        <f t="array" ref="C37">SUM((MONTH(Tableau2[Date Facture])=MATCH($A37,Périodes,0))*(Tableau2[Secteur]=$C$10)*(Tableau2[Montant HT]))</f>
        <v>26422.299999999996</v>
      </c>
      <c r="D37" s="56" cm="1">
        <f t="array" ref="D37">SUM((MONTH(Tableau2[Date Facture])=MATCH($A37,Périodes,0))*(Tableau2[Secteur]=$D$10)*(Tableau2[Montant HT]))</f>
        <v>37630.099999999991</v>
      </c>
      <c r="E37" s="78" cm="1">
        <f t="array" aca="1" ref="E37" ca="1">SUM((MONTH(Tableau2[Date Facture])=MATCH(INDIRECT("A"&amp; ROW()),Périodes,0))*(Tableau2[Nb éléments livrés]))</f>
        <v>380</v>
      </c>
      <c r="F37" s="85" cm="1">
        <f t="array" aca="1" ref="F37" ca="1">SUM((MONTH(Tableau2[Date Facture])=MATCH(INDIRECT("A"&amp; ROW()),Périodes,0))*(Tableau2[Nb éléments refusés]))</f>
        <v>12</v>
      </c>
      <c r="G37" s="86">
        <f t="shared" ca="1" si="2"/>
        <v>3.1578947368421054E-2</v>
      </c>
      <c r="I37" s="18"/>
      <c r="J37" s="18"/>
      <c r="K37" s="18"/>
      <c r="L37" s="69"/>
      <c r="M37" s="69"/>
      <c r="N37" s="70"/>
    </row>
    <row r="38" spans="1:14" ht="15.75" thickBot="1" x14ac:dyDescent="0.3">
      <c r="A38" s="3" t="str">
        <f t="shared" si="1"/>
        <v>Décembre</v>
      </c>
      <c r="B38" s="56" cm="1">
        <f t="array" ref="B38">SUM((MONTH(Tableau2[Date Facture])=MATCH(Stat!$A38,Périodes,0))*(Tableau2[Secteur]=B$10)*(Tableau2[Montant HT]))</f>
        <v>118949.59999999999</v>
      </c>
      <c r="C38" s="56" cm="1">
        <f t="array" ref="C38">SUM((MONTH(Tableau2[Date Facture])=MATCH($A38,Périodes,0))*(Tableau2[Secteur]=$C$10)*(Tableau2[Montant HT]))</f>
        <v>49418.69999999999</v>
      </c>
      <c r="D38" s="56" cm="1">
        <f t="array" ref="D38">SUM((MONTH(Tableau2[Date Facture])=MATCH($A38,Périodes,0))*(Tableau2[Secteur]=$D$10)*(Tableau2[Montant HT]))</f>
        <v>47279.000000000007</v>
      </c>
      <c r="E38" s="78" cm="1">
        <f t="array" aca="1" ref="E38" ca="1">SUM((MONTH(Tableau2[Date Facture])=MATCH(INDIRECT("A"&amp; ROW()),Périodes,0))*(Tableau2[Nb éléments livrés]))</f>
        <v>531</v>
      </c>
      <c r="F38" s="87" cm="1">
        <f t="array" aca="1" ref="F38" ca="1">SUM((MONTH(Tableau2[Date Facture])=MATCH(INDIRECT("A"&amp; ROW()),Périodes,0))*(Tableau2[Nb éléments refusés]))</f>
        <v>24</v>
      </c>
      <c r="G38" s="88">
        <f t="shared" ca="1" si="2"/>
        <v>4.519774011299435E-2</v>
      </c>
      <c r="I38" s="18"/>
      <c r="J38" s="18"/>
      <c r="K38" s="18"/>
      <c r="L38" s="69"/>
      <c r="M38" s="69"/>
      <c r="N38" s="70"/>
    </row>
    <row r="39" spans="1:14" ht="15.75" thickTop="1" x14ac:dyDescent="0.25">
      <c r="B39" s="57">
        <f>SUM(B27:B38)</f>
        <v>1141406.7</v>
      </c>
      <c r="C39" s="57">
        <f>SUM(C27:C38)</f>
        <v>368309</v>
      </c>
      <c r="D39" s="57">
        <f>SUM(D27:D38)</f>
        <v>404848.2</v>
      </c>
      <c r="E39" s="58">
        <f ca="1">SUM(E27:E38)</f>
        <v>4512</v>
      </c>
      <c r="F39" s="80">
        <f ca="1">SUM(F27:F38)</f>
        <v>145</v>
      </c>
      <c r="G39" s="81">
        <f t="shared" ca="1" si="2"/>
        <v>3.2136524822695037E-2</v>
      </c>
      <c r="J39" s="18"/>
      <c r="K39" s="18"/>
      <c r="L39" s="18"/>
    </row>
    <row r="41" spans="1:14" x14ac:dyDescent="0.25">
      <c r="E41" s="12"/>
    </row>
    <row r="43" spans="1:14" ht="30" x14ac:dyDescent="0.25">
      <c r="B43" s="11" t="s">
        <v>5</v>
      </c>
      <c r="C43" s="11" t="s">
        <v>6</v>
      </c>
      <c r="D43" s="11" t="s">
        <v>7</v>
      </c>
    </row>
    <row r="44" spans="1:14" x14ac:dyDescent="0.25">
      <c r="A44" s="13">
        <v>2024</v>
      </c>
      <c r="B44" s="59">
        <f>B23</f>
        <v>1251822.3</v>
      </c>
      <c r="C44" s="59">
        <f>C23</f>
        <v>667731.69999999995</v>
      </c>
      <c r="D44" s="59">
        <f>D23</f>
        <v>547434.4</v>
      </c>
    </row>
    <row r="45" spans="1:14" x14ac:dyDescent="0.25">
      <c r="A45" s="13">
        <v>2025</v>
      </c>
      <c r="B45" s="59">
        <f>B39</f>
        <v>1141406.7</v>
      </c>
      <c r="C45" s="59">
        <f>C39</f>
        <v>368309</v>
      </c>
      <c r="D45" s="59">
        <f>D39</f>
        <v>404848.2</v>
      </c>
    </row>
    <row r="46" spans="1:14" x14ac:dyDescent="0.25">
      <c r="A46" s="13" t="s">
        <v>54</v>
      </c>
      <c r="B46" s="65">
        <f>(B45-B44)/B44</f>
        <v>-8.8203892836866776E-2</v>
      </c>
      <c r="C46" s="65">
        <f>(C45-C44)/C44</f>
        <v>-0.44841768033478113</v>
      </c>
      <c r="D46" s="65">
        <f>(D45-D44)/D44</f>
        <v>-0.26046262346684829</v>
      </c>
    </row>
    <row r="49" spans="1:7" x14ac:dyDescent="0.25">
      <c r="B49" s="53">
        <v>2024</v>
      </c>
      <c r="C49" s="53">
        <v>2025</v>
      </c>
      <c r="D49" s="55" t="s">
        <v>46</v>
      </c>
      <c r="E49" s="54" t="s">
        <v>42</v>
      </c>
      <c r="F49" s="54" t="s">
        <v>43</v>
      </c>
      <c r="G49" s="55" t="s">
        <v>34</v>
      </c>
    </row>
    <row r="50" spans="1:7" x14ac:dyDescent="0.25">
      <c r="A50" s="6" t="s">
        <v>12</v>
      </c>
      <c r="B50" s="59">
        <f t="shared" ref="B50:B61" si="3">SUM(B11:D11)</f>
        <v>28542.7</v>
      </c>
      <c r="C50" s="59">
        <f t="shared" ref="C50:C61" si="4">SUM(B27:D27)</f>
        <v>22191.200000000001</v>
      </c>
      <c r="D50" s="63">
        <f>(C50-B50)/B50</f>
        <v>-0.22252625014452032</v>
      </c>
      <c r="E50" s="59">
        <f>SUM(B$50:B50)</f>
        <v>28542.7</v>
      </c>
      <c r="F50" s="59">
        <f>SUM(C$50:C50)</f>
        <v>22191.200000000001</v>
      </c>
      <c r="G50" s="71">
        <f>ROUND((F50-E50)/1000,0)</f>
        <v>-6</v>
      </c>
    </row>
    <row r="51" spans="1:7" x14ac:dyDescent="0.25">
      <c r="A51" s="6" t="s">
        <v>13</v>
      </c>
      <c r="B51" s="59">
        <f t="shared" si="3"/>
        <v>160715.90000000002</v>
      </c>
      <c r="C51" s="59">
        <f t="shared" si="4"/>
        <v>146868.69999999998</v>
      </c>
      <c r="D51" s="63">
        <f t="shared" ref="D51:D62" si="5">(C51-B51)/B51</f>
        <v>-8.6159490131343816E-2</v>
      </c>
      <c r="E51" s="59">
        <f>SUM(B$50:B51)</f>
        <v>189258.60000000003</v>
      </c>
      <c r="F51" s="59">
        <f>SUM(C$50:C51)</f>
        <v>169059.9</v>
      </c>
      <c r="G51" s="71">
        <f t="shared" ref="G51:G61" si="6">ROUND((F51-E51)/1000,0)</f>
        <v>-20</v>
      </c>
    </row>
    <row r="52" spans="1:7" x14ac:dyDescent="0.25">
      <c r="A52" s="6" t="s">
        <v>14</v>
      </c>
      <c r="B52" s="59">
        <f t="shared" si="3"/>
        <v>252403.80000000002</v>
      </c>
      <c r="C52" s="59">
        <f t="shared" si="4"/>
        <v>144307.6</v>
      </c>
      <c r="D52" s="63">
        <f t="shared" si="5"/>
        <v>-0.42826692783547632</v>
      </c>
      <c r="E52" s="59">
        <f>SUM(B$50:B52)</f>
        <v>441662.4</v>
      </c>
      <c r="F52" s="59">
        <f>SUM(C$50:C52)</f>
        <v>313367.5</v>
      </c>
      <c r="G52" s="71">
        <f t="shared" si="6"/>
        <v>-128</v>
      </c>
    </row>
    <row r="53" spans="1:7" x14ac:dyDescent="0.25">
      <c r="A53" s="6" t="s">
        <v>15</v>
      </c>
      <c r="B53" s="59">
        <f t="shared" si="3"/>
        <v>221385.80000000002</v>
      </c>
      <c r="C53" s="59">
        <f t="shared" si="4"/>
        <v>192154.80000000002</v>
      </c>
      <c r="D53" s="63">
        <f t="shared" si="5"/>
        <v>-0.13203647207725155</v>
      </c>
      <c r="E53" s="59">
        <f>SUM(B$50:B53)</f>
        <v>663048.20000000007</v>
      </c>
      <c r="F53" s="59">
        <f>SUM(C$50:C53)</f>
        <v>505522.30000000005</v>
      </c>
      <c r="G53" s="71">
        <f t="shared" si="6"/>
        <v>-158</v>
      </c>
    </row>
    <row r="54" spans="1:7" x14ac:dyDescent="0.25">
      <c r="A54" s="6" t="s">
        <v>16</v>
      </c>
      <c r="B54" s="59">
        <f t="shared" si="3"/>
        <v>246372.70000000007</v>
      </c>
      <c r="C54" s="59">
        <f t="shared" si="4"/>
        <v>210246.30000000002</v>
      </c>
      <c r="D54" s="63">
        <f t="shared" si="5"/>
        <v>-0.1466331294011067</v>
      </c>
      <c r="E54" s="59">
        <f>SUM(B$50:B54)</f>
        <v>909420.90000000014</v>
      </c>
      <c r="F54" s="59">
        <f>SUM(C$50:C54)</f>
        <v>715768.60000000009</v>
      </c>
      <c r="G54" s="71">
        <f t="shared" si="6"/>
        <v>-194</v>
      </c>
    </row>
    <row r="55" spans="1:7" x14ac:dyDescent="0.25">
      <c r="A55" s="6" t="s">
        <v>17</v>
      </c>
      <c r="B55" s="59">
        <f t="shared" si="3"/>
        <v>167503.90000000002</v>
      </c>
      <c r="C55" s="59">
        <f t="shared" si="4"/>
        <v>188823.2</v>
      </c>
      <c r="D55" s="63">
        <f t="shared" si="5"/>
        <v>0.12727643953364659</v>
      </c>
      <c r="E55" s="59">
        <f>SUM(B$50:B55)</f>
        <v>1076924.8000000003</v>
      </c>
      <c r="F55" s="59">
        <f>SUM(C$50:C55)</f>
        <v>904591.8</v>
      </c>
      <c r="G55" s="71">
        <f t="shared" si="6"/>
        <v>-172</v>
      </c>
    </row>
    <row r="56" spans="1:7" x14ac:dyDescent="0.25">
      <c r="A56" s="6" t="s">
        <v>18</v>
      </c>
      <c r="B56" s="59">
        <f t="shared" si="3"/>
        <v>247190.3</v>
      </c>
      <c r="C56" s="59">
        <f t="shared" si="4"/>
        <v>180293.89999999997</v>
      </c>
      <c r="D56" s="63">
        <f t="shared" si="5"/>
        <v>-0.27062712412258905</v>
      </c>
      <c r="E56" s="59">
        <f>SUM(B$50:B56)</f>
        <v>1324115.1000000003</v>
      </c>
      <c r="F56" s="59">
        <f>SUM(C$50:C56)</f>
        <v>1084885.7</v>
      </c>
      <c r="G56" s="71">
        <f t="shared" si="6"/>
        <v>-239</v>
      </c>
    </row>
    <row r="57" spans="1:7" x14ac:dyDescent="0.25">
      <c r="A57" s="6" t="s">
        <v>19</v>
      </c>
      <c r="B57" s="59">
        <f t="shared" si="3"/>
        <v>199675.5</v>
      </c>
      <c r="C57" s="59">
        <f t="shared" si="4"/>
        <v>168009</v>
      </c>
      <c r="D57" s="63">
        <f t="shared" si="5"/>
        <v>-0.1585898119699212</v>
      </c>
      <c r="E57" s="59">
        <f>SUM(B$50:B57)</f>
        <v>1523790.6000000003</v>
      </c>
      <c r="F57" s="59">
        <f>SUM(C$50:C57)</f>
        <v>1252894.7</v>
      </c>
      <c r="G57" s="71">
        <f t="shared" si="6"/>
        <v>-271</v>
      </c>
    </row>
    <row r="58" spans="1:7" x14ac:dyDescent="0.25">
      <c r="A58" s="6" t="s">
        <v>20</v>
      </c>
      <c r="B58" s="59">
        <f t="shared" si="3"/>
        <v>229890.3</v>
      </c>
      <c r="C58" s="59">
        <f t="shared" si="4"/>
        <v>89009.7</v>
      </c>
      <c r="D58" s="63">
        <f t="shared" si="5"/>
        <v>-0.61281663471664527</v>
      </c>
      <c r="E58" s="59">
        <f>SUM(B$50:B58)</f>
        <v>1753680.9000000004</v>
      </c>
      <c r="F58" s="59">
        <f>SUM(C$50:C58)</f>
        <v>1341904.3999999999</v>
      </c>
      <c r="G58" s="71">
        <f t="shared" si="6"/>
        <v>-412</v>
      </c>
    </row>
    <row r="59" spans="1:7" x14ac:dyDescent="0.25">
      <c r="A59" s="6" t="s">
        <v>21</v>
      </c>
      <c r="B59" s="59">
        <f t="shared" si="3"/>
        <v>185843.40000000002</v>
      </c>
      <c r="C59" s="59">
        <f t="shared" si="4"/>
        <v>194976.70000000004</v>
      </c>
      <c r="D59" s="63">
        <f t="shared" si="5"/>
        <v>4.9145140478488968E-2</v>
      </c>
      <c r="E59" s="59">
        <f>SUM(B$50:B59)</f>
        <v>1939524.3000000003</v>
      </c>
      <c r="F59" s="59">
        <f>SUM(C$50:C59)</f>
        <v>1536881.0999999999</v>
      </c>
      <c r="G59" s="71">
        <f t="shared" si="6"/>
        <v>-403</v>
      </c>
    </row>
    <row r="60" spans="1:7" x14ac:dyDescent="0.25">
      <c r="A60" s="6" t="s">
        <v>22</v>
      </c>
      <c r="B60" s="59">
        <f t="shared" si="3"/>
        <v>251463.49999999997</v>
      </c>
      <c r="C60" s="59">
        <f t="shared" si="4"/>
        <v>162035.5</v>
      </c>
      <c r="D60" s="63">
        <f t="shared" si="5"/>
        <v>-0.35563014115368624</v>
      </c>
      <c r="E60" s="59">
        <f>SUM(B$50:B60)</f>
        <v>2190987.8000000003</v>
      </c>
      <c r="F60" s="59">
        <f>SUM(C$50:C60)</f>
        <v>1698916.5999999999</v>
      </c>
      <c r="G60" s="71">
        <f t="shared" si="6"/>
        <v>-492</v>
      </c>
    </row>
    <row r="61" spans="1:7" x14ac:dyDescent="0.25">
      <c r="A61" s="6" t="s">
        <v>23</v>
      </c>
      <c r="B61" s="59">
        <f t="shared" si="3"/>
        <v>276000.59999999998</v>
      </c>
      <c r="C61" s="59">
        <f t="shared" si="4"/>
        <v>215647.3</v>
      </c>
      <c r="D61" s="63">
        <f t="shared" si="5"/>
        <v>-0.21867090144006932</v>
      </c>
      <c r="E61" s="59">
        <f>SUM(B$50:B61)</f>
        <v>2466988.4000000004</v>
      </c>
      <c r="F61" s="59">
        <f>SUM(C$50:C61)</f>
        <v>1914563.9</v>
      </c>
      <c r="G61" s="71">
        <f t="shared" si="6"/>
        <v>-552</v>
      </c>
    </row>
    <row r="62" spans="1:7" x14ac:dyDescent="0.25">
      <c r="B62" s="57">
        <f>SUM(B50:B61)</f>
        <v>2466988.4000000004</v>
      </c>
      <c r="C62" s="57">
        <f>SUM(C50:C61)</f>
        <v>1914563.9</v>
      </c>
      <c r="D62" s="64">
        <f t="shared" si="5"/>
        <v>-0.22392667107798334</v>
      </c>
    </row>
  </sheetData>
  <mergeCells count="1">
    <mergeCell ref="F3:G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S18"/>
  <sheetViews>
    <sheetView showGridLines="0" zoomScaleNormal="100" workbookViewId="0">
      <selection activeCell="B1" sqref="B1:D1"/>
    </sheetView>
  </sheetViews>
  <sheetFormatPr baseColWidth="10" defaultRowHeight="15" x14ac:dyDescent="0.25"/>
  <cols>
    <col min="1" max="1" width="2.7109375" customWidth="1"/>
    <col min="2" max="2" width="9" customWidth="1"/>
    <col min="3" max="3" width="15.7109375" customWidth="1"/>
    <col min="4" max="4" width="30.7109375" customWidth="1"/>
    <col min="5" max="5" width="14.7109375" customWidth="1"/>
    <col min="6" max="6" width="5.28515625" customWidth="1"/>
    <col min="7" max="7" width="30.7109375" customWidth="1"/>
    <col min="8" max="8" width="14.7109375" customWidth="1"/>
    <col min="9" max="9" width="6.7109375" customWidth="1"/>
    <col min="10" max="11" width="2.7109375" customWidth="1"/>
    <col min="12" max="12" width="27" bestFit="1" customWidth="1"/>
    <col min="13" max="13" width="11" customWidth="1"/>
    <col min="14" max="14" width="38.140625" bestFit="1" customWidth="1"/>
    <col min="16" max="16" width="7.85546875" bestFit="1" customWidth="1"/>
    <col min="17" max="17" width="2.85546875" customWidth="1"/>
  </cols>
  <sheetData>
    <row r="1" spans="1:19" ht="26.25" x14ac:dyDescent="0.4">
      <c r="A1" s="32"/>
      <c r="B1" s="100" t="s">
        <v>38</v>
      </c>
      <c r="C1" s="100"/>
      <c r="D1" s="100"/>
      <c r="E1" s="32"/>
      <c r="F1" s="32"/>
      <c r="G1" s="32"/>
      <c r="H1" s="32"/>
      <c r="I1" s="32"/>
      <c r="K1" s="7"/>
      <c r="M1" s="13">
        <v>2025</v>
      </c>
      <c r="R1" s="8"/>
    </row>
    <row r="2" spans="1:19" ht="18.75" x14ac:dyDescent="0.25">
      <c r="A2" s="32"/>
      <c r="B2" s="33"/>
      <c r="C2" s="32"/>
      <c r="D2" s="33"/>
      <c r="E2" s="34">
        <v>2025</v>
      </c>
      <c r="F2" s="32"/>
      <c r="G2" s="98" t="s">
        <v>44</v>
      </c>
      <c r="H2" s="99"/>
      <c r="I2" s="32"/>
      <c r="K2" s="7"/>
      <c r="L2" s="16" t="s">
        <v>28</v>
      </c>
      <c r="M2" s="61">
        <f ca="1">Stat!G39</f>
        <v>3.2136524822695037E-2</v>
      </c>
      <c r="N2" s="60" t="s">
        <v>53</v>
      </c>
    </row>
    <row r="3" spans="1:19" ht="27" customHeight="1" x14ac:dyDescent="0.3">
      <c r="A3" s="32"/>
      <c r="B3" s="33"/>
      <c r="C3" s="35"/>
      <c r="D3" s="74" t="s">
        <v>30</v>
      </c>
      <c r="E3" s="72"/>
      <c r="F3" s="36"/>
      <c r="G3" s="74" t="s">
        <v>35</v>
      </c>
      <c r="H3" s="73" t="s">
        <v>52</v>
      </c>
      <c r="I3" s="36"/>
      <c r="K3" s="10"/>
      <c r="L3" s="16" t="s">
        <v>33</v>
      </c>
      <c r="M3" s="62">
        <f>IF(ISERR(AVERAGE(Tableau2[Délai Livraison])),"",AVERAGE(Tableau2[Délai Livraison]))</f>
        <v>23.627136752136753</v>
      </c>
      <c r="N3" s="60" t="s">
        <v>50</v>
      </c>
      <c r="R3" s="1"/>
      <c r="S3" s="1"/>
    </row>
    <row r="4" spans="1:19" ht="27" customHeight="1" x14ac:dyDescent="0.3">
      <c r="A4" s="32"/>
      <c r="B4" s="33"/>
      <c r="C4" s="35"/>
      <c r="D4" s="74" t="s">
        <v>33</v>
      </c>
      <c r="E4" s="72"/>
      <c r="F4" s="36"/>
      <c r="G4" s="74" t="s">
        <v>36</v>
      </c>
      <c r="H4" s="73" t="s">
        <v>52</v>
      </c>
      <c r="I4" s="36"/>
      <c r="L4" s="16" t="s">
        <v>47</v>
      </c>
      <c r="M4" s="62">
        <f>IF(ISERR(AVERAGE(Tableau2[Délais Règlement])),"",AVERAGE(Tableau2[Délais Règlement]))</f>
        <v>36.622863247863251</v>
      </c>
      <c r="N4" s="60" t="s">
        <v>51</v>
      </c>
    </row>
    <row r="5" spans="1:19" ht="27" customHeight="1" x14ac:dyDescent="0.3">
      <c r="A5" s="32"/>
      <c r="B5" s="33"/>
      <c r="C5" s="32"/>
      <c r="D5" s="74" t="s">
        <v>47</v>
      </c>
      <c r="E5" s="72"/>
      <c r="F5" s="36"/>
      <c r="G5" s="74" t="s">
        <v>37</v>
      </c>
      <c r="H5" s="73" t="s">
        <v>52</v>
      </c>
      <c r="I5" s="36"/>
    </row>
    <row r="6" spans="1:19" ht="24.75" customHeight="1" x14ac:dyDescent="0.25">
      <c r="A6" s="32"/>
      <c r="B6" s="33"/>
      <c r="C6" s="32"/>
      <c r="D6" s="33"/>
      <c r="E6" s="33"/>
      <c r="F6" s="32"/>
      <c r="G6" s="32"/>
      <c r="H6" s="32"/>
      <c r="I6" s="32"/>
    </row>
    <row r="7" spans="1:19" s="1" customFormat="1" ht="24.75" customHeight="1" x14ac:dyDescent="0.25">
      <c r="A7" s="37"/>
      <c r="B7" s="32"/>
      <c r="C7" s="32"/>
      <c r="D7" s="32"/>
      <c r="E7" s="32"/>
      <c r="F7" s="32"/>
      <c r="G7" s="32"/>
      <c r="H7" s="32"/>
      <c r="I7" s="32"/>
    </row>
    <row r="8" spans="1:19" ht="24.75" customHeight="1" x14ac:dyDescent="0.25">
      <c r="A8" s="32"/>
      <c r="B8" s="32"/>
      <c r="C8" s="32"/>
      <c r="D8" s="32"/>
      <c r="E8" s="32"/>
      <c r="F8" s="32"/>
      <c r="G8" s="32"/>
      <c r="H8" s="32"/>
      <c r="I8" s="32"/>
    </row>
    <row r="9" spans="1:19" ht="24.75" customHeight="1" x14ac:dyDescent="0.25">
      <c r="A9" s="32"/>
      <c r="B9" s="32"/>
      <c r="C9" s="32"/>
      <c r="D9" s="32"/>
      <c r="E9" s="32"/>
      <c r="F9" s="32"/>
      <c r="G9" s="32"/>
      <c r="H9" s="32"/>
      <c r="I9" s="32"/>
    </row>
    <row r="10" spans="1:19" ht="24.75" customHeight="1" x14ac:dyDescent="0.25">
      <c r="A10" s="32"/>
      <c r="B10" s="32"/>
      <c r="C10" s="32"/>
      <c r="D10" s="32"/>
      <c r="E10" s="38"/>
      <c r="F10" s="32"/>
      <c r="G10" s="32"/>
      <c r="H10" s="32"/>
      <c r="I10" s="32"/>
    </row>
    <row r="11" spans="1:19" s="1" customFormat="1" ht="24.7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</row>
    <row r="12" spans="1:19" ht="24.75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</row>
    <row r="13" spans="1:19" ht="24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</row>
    <row r="14" spans="1:19" ht="24.7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</row>
    <row r="15" spans="1:19" s="1" customFormat="1" ht="24.75" customHeight="1" x14ac:dyDescent="0.25">
      <c r="A15" s="37"/>
      <c r="B15" s="32"/>
      <c r="C15" s="32"/>
      <c r="D15" s="32"/>
      <c r="E15" s="32"/>
      <c r="F15" s="32"/>
      <c r="G15" s="32"/>
      <c r="H15" s="32"/>
      <c r="I15" s="32"/>
    </row>
    <row r="16" spans="1:19" ht="24.7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</row>
    <row r="17" spans="1:9" ht="24.7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</row>
    <row r="18" spans="1:9" ht="24.7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</row>
  </sheetData>
  <mergeCells count="2">
    <mergeCell ref="G2:H2"/>
    <mergeCell ref="B1:D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L32"/>
  <sheetViews>
    <sheetView showGridLines="0" zoomScale="96" zoomScaleNormal="96" workbookViewId="0">
      <selection sqref="A1:E1"/>
    </sheetView>
  </sheetViews>
  <sheetFormatPr baseColWidth="10" defaultRowHeight="15" x14ac:dyDescent="0.25"/>
  <cols>
    <col min="1" max="1" width="16.140625" bestFit="1" customWidth="1"/>
    <col min="3" max="3" width="2.28515625" customWidth="1"/>
    <col min="4" max="12" width="11.7109375" customWidth="1"/>
  </cols>
  <sheetData>
    <row r="1" spans="1:12" ht="26.25" x14ac:dyDescent="0.4">
      <c r="A1" s="102" t="s">
        <v>56</v>
      </c>
      <c r="B1" s="102"/>
      <c r="C1" s="102"/>
      <c r="D1" s="102"/>
      <c r="E1" s="102"/>
      <c r="F1" s="39"/>
      <c r="G1" s="39"/>
      <c r="H1" s="39"/>
      <c r="I1" s="39"/>
      <c r="J1" s="39"/>
      <c r="K1" s="39"/>
      <c r="L1" s="39"/>
    </row>
    <row r="2" spans="1:12" ht="15" customHeight="1" x14ac:dyDescent="0.25">
      <c r="A2" s="40"/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A7" s="41"/>
      <c r="B7" s="42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15" customHeight="1" x14ac:dyDescent="0.25">
      <c r="A8" s="101"/>
      <c r="B8" s="101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5" customHeight="1" x14ac:dyDescent="0.25">
      <c r="A9" s="41"/>
      <c r="B9" s="42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ht="15" customHeight="1" x14ac:dyDescent="0.25">
      <c r="A10" s="41"/>
      <c r="B10" s="42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15" customHeight="1" x14ac:dyDescent="0.25">
      <c r="A11" s="41"/>
      <c r="B11" s="42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15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2" ht="1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2" ht="1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ht="15" customHeight="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15" customHeight="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5" customHeigh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ht="15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ht="1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ht="15" customHeigh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1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ht="15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ht="1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15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15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2" ht="15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25"/>
    <row r="31" spans="1:12" ht="15" customHeight="1" x14ac:dyDescent="0.25"/>
    <row r="32" spans="1:12" ht="15" customHeight="1" x14ac:dyDescent="0.25"/>
  </sheetData>
  <mergeCells count="2">
    <mergeCell ref="A8:B8"/>
    <mergeCell ref="A1:E1"/>
  </mergeCells>
  <conditionalFormatting sqref="B7">
    <cfRule type="expression" dxfId="8" priority="31">
      <formula>AND($B23&gt;=$B39*70%,$B23&lt;$B39)</formula>
    </cfRule>
    <cfRule type="expression" dxfId="7" priority="32">
      <formula>$B23&gt;=$B39</formula>
    </cfRule>
  </conditionalFormatting>
  <conditionalFormatting sqref="B9:B11">
    <cfRule type="expression" dxfId="5" priority="34">
      <formula>AND($B20&gt;=$B36*70%,$B20&lt;$B36)</formula>
    </cfRule>
    <cfRule type="expression" dxfId="4" priority="35">
      <formula>$B20&gt;=$B36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56225BE5-EE82-4303-8601-18228E6AD103}">
            <xm:f>Stat!$C7&lt;Stat!$B7*70%</xm:f>
            <x14:dxf>
              <font>
                <color rgb="FFFF0000"/>
              </font>
            </x14:dxf>
          </x14:cfRule>
          <xm:sqref>B7</xm:sqref>
        </x14:conditionalFormatting>
        <x14:conditionalFormatting xmlns:xm="http://schemas.microsoft.com/office/excel/2006/main">
          <x14:cfRule type="expression" priority="36" id="{56225BE5-EE82-4303-8601-18228E6AD103}">
            <xm:f>Stat!$C4&lt;Stat!$B4*70%</xm:f>
            <x14:dxf>
              <font>
                <color rgb="FFFF0000"/>
              </font>
            </x14:dxf>
          </x14:cfRule>
          <xm:sqref>B9:B11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5"/>
  <dimension ref="A1:M19"/>
  <sheetViews>
    <sheetView showGridLines="0" workbookViewId="0">
      <selection sqref="A1:F1"/>
    </sheetView>
  </sheetViews>
  <sheetFormatPr baseColWidth="10" defaultRowHeight="15" x14ac:dyDescent="0.25"/>
  <cols>
    <col min="1" max="1" width="2.28515625" customWidth="1"/>
    <col min="2" max="2" width="7.42578125" customWidth="1"/>
    <col min="3" max="3" width="13.42578125" customWidth="1"/>
    <col min="4" max="4" width="11.7109375" customWidth="1"/>
    <col min="5" max="6" width="17.7109375" customWidth="1"/>
    <col min="7" max="7" width="12.42578125" customWidth="1"/>
    <col min="8" max="9" width="17.7109375" customWidth="1"/>
    <col min="10" max="10" width="11.7109375" customWidth="1"/>
  </cols>
  <sheetData>
    <row r="1" spans="1:13" ht="26.25" x14ac:dyDescent="0.4">
      <c r="A1" s="103" t="s">
        <v>39</v>
      </c>
      <c r="B1" s="103"/>
      <c r="C1" s="103"/>
      <c r="D1" s="103"/>
      <c r="E1" s="103"/>
      <c r="F1" s="103"/>
      <c r="G1" s="20"/>
      <c r="H1" s="20"/>
      <c r="I1" s="20"/>
      <c r="J1" s="20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ht="41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3" x14ac:dyDescent="0.25">
      <c r="A8" s="20"/>
      <c r="B8" s="21"/>
      <c r="C8" s="21"/>
      <c r="D8" s="21"/>
      <c r="E8" s="20"/>
      <c r="F8" s="20"/>
      <c r="G8" s="20"/>
      <c r="H8" s="20"/>
      <c r="I8" s="20"/>
      <c r="J8" s="20"/>
    </row>
    <row r="9" spans="1:13" ht="45" customHeight="1" x14ac:dyDescent="0.25">
      <c r="A9" s="20"/>
      <c r="B9" s="20"/>
      <c r="C9" s="20"/>
      <c r="D9" s="22"/>
      <c r="E9" s="23" t="s">
        <v>29</v>
      </c>
      <c r="F9" s="23" t="s">
        <v>30</v>
      </c>
      <c r="G9" s="21"/>
      <c r="H9" s="20"/>
      <c r="I9" s="21"/>
      <c r="J9" s="20"/>
    </row>
    <row r="10" spans="1:13" ht="21" x14ac:dyDescent="0.25">
      <c r="A10" s="20"/>
      <c r="B10" s="20"/>
      <c r="C10" s="20"/>
      <c r="D10" s="24">
        <v>2024</v>
      </c>
      <c r="E10" s="75"/>
      <c r="F10" s="75"/>
      <c r="G10" s="25"/>
      <c r="H10" s="26"/>
      <c r="I10" s="25"/>
      <c r="J10" s="20"/>
    </row>
    <row r="11" spans="1:13" ht="21" x14ac:dyDescent="0.25">
      <c r="A11" s="20"/>
      <c r="B11" s="20"/>
      <c r="C11" s="20"/>
      <c r="D11" s="24">
        <v>2025</v>
      </c>
      <c r="E11" s="75"/>
      <c r="F11" s="75"/>
      <c r="G11" s="25"/>
      <c r="H11" s="26"/>
      <c r="I11" s="25"/>
      <c r="J11" s="20"/>
    </row>
    <row r="12" spans="1:13" x14ac:dyDescent="0.25">
      <c r="A12" s="20"/>
      <c r="B12" s="20"/>
      <c r="C12" s="20"/>
      <c r="D12" s="27"/>
      <c r="E12" s="25"/>
      <c r="F12" s="25"/>
      <c r="G12" s="25"/>
      <c r="H12" s="25"/>
      <c r="I12" s="25"/>
      <c r="J12" s="20"/>
    </row>
    <row r="13" spans="1:13" x14ac:dyDescent="0.25">
      <c r="A13" s="20"/>
      <c r="B13" s="20"/>
      <c r="C13" s="20"/>
      <c r="D13" s="27"/>
      <c r="E13" s="25"/>
      <c r="F13" s="25"/>
      <c r="G13" s="25"/>
      <c r="H13" s="25"/>
      <c r="I13" s="25"/>
      <c r="J13" s="20"/>
    </row>
    <row r="14" spans="1:13" s="1" customFormat="1" ht="45" customHeight="1" x14ac:dyDescent="0.25">
      <c r="A14" s="20"/>
      <c r="B14" s="20"/>
      <c r="C14" s="20"/>
      <c r="D14" s="22"/>
      <c r="E14" s="23" t="s">
        <v>33</v>
      </c>
      <c r="F14" s="23" t="s">
        <v>32</v>
      </c>
      <c r="G14" s="29"/>
      <c r="H14" s="23" t="s">
        <v>47</v>
      </c>
      <c r="I14" s="23" t="s">
        <v>48</v>
      </c>
      <c r="J14" s="28"/>
      <c r="K14"/>
      <c r="L14"/>
      <c r="M14"/>
    </row>
    <row r="15" spans="1:13" ht="21" customHeight="1" x14ac:dyDescent="0.25">
      <c r="A15" s="20"/>
      <c r="B15" s="20"/>
      <c r="C15" s="20"/>
      <c r="D15" s="24">
        <f>D10</f>
        <v>2024</v>
      </c>
      <c r="E15" s="76"/>
      <c r="F15" s="76"/>
      <c r="G15" s="77"/>
      <c r="H15" s="76"/>
      <c r="I15" s="76"/>
      <c r="J15" s="20"/>
    </row>
    <row r="16" spans="1:13" ht="21" customHeight="1" x14ac:dyDescent="0.25">
      <c r="A16" s="20"/>
      <c r="B16" s="20"/>
      <c r="C16" s="20"/>
      <c r="D16" s="24">
        <f>D11</f>
        <v>2025</v>
      </c>
      <c r="E16" s="76"/>
      <c r="F16" s="76"/>
      <c r="G16" s="77"/>
      <c r="H16" s="76"/>
      <c r="I16" s="76"/>
      <c r="J16" s="20"/>
    </row>
    <row r="17" spans="1:10" ht="21" customHeight="1" x14ac:dyDescent="0.25">
      <c r="A17" s="20"/>
      <c r="B17" s="20"/>
      <c r="C17" s="20"/>
      <c r="D17" s="20"/>
      <c r="E17" s="30"/>
      <c r="F17" s="20"/>
      <c r="G17" s="20"/>
      <c r="H17" s="20"/>
      <c r="I17" s="20"/>
      <c r="J17" s="20"/>
    </row>
    <row r="18" spans="1:10" s="1" customFormat="1" ht="21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</row>
    <row r="19" spans="1:10" ht="21" customHeight="1" x14ac:dyDescent="0.25">
      <c r="A19" s="20"/>
      <c r="B19" s="20"/>
      <c r="C19" s="20"/>
      <c r="D19" s="20"/>
      <c r="E19" s="20"/>
      <c r="F19" s="20"/>
      <c r="G19" s="20"/>
      <c r="H19" s="20"/>
      <c r="I19" s="31"/>
      <c r="J19" s="20"/>
    </row>
  </sheetData>
  <mergeCells count="1">
    <mergeCell ref="A1:F1"/>
  </mergeCells>
  <conditionalFormatting sqref="E10:F11">
    <cfRule type="expression" dxfId="2" priority="10">
      <formula>E10&gt;2%</formula>
    </cfRule>
  </conditionalFormatting>
  <conditionalFormatting sqref="E15:F16">
    <cfRule type="expression" dxfId="1" priority="6">
      <formula>E15&gt;30</formula>
    </cfRule>
  </conditionalFormatting>
  <conditionalFormatting sqref="H15:I16">
    <cfRule type="expression" dxfId="0" priority="3">
      <formula>H15&gt;30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D2AC1E-3A1B-4B0A-AEFA-E41E9295CA2D}"/>
</file>

<file path=customXml/itemProps2.xml><?xml version="1.0" encoding="utf-8"?>
<ds:datastoreItem xmlns:ds="http://schemas.openxmlformats.org/officeDocument/2006/customXml" ds:itemID="{9ADA8A83-DAB5-4A92-A1A9-69108CE967FD}"/>
</file>

<file path=customXml/itemProps3.xml><?xml version="1.0" encoding="utf-8"?>
<ds:datastoreItem xmlns:ds="http://schemas.openxmlformats.org/officeDocument/2006/customXml" ds:itemID="{65D16D89-E63B-4C3E-891E-D0AAB6D230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Fact2024</vt:lpstr>
      <vt:lpstr>Fact2025</vt:lpstr>
      <vt:lpstr>Stat</vt:lpstr>
      <vt:lpstr>TB1</vt:lpstr>
      <vt:lpstr>TB2</vt:lpstr>
      <vt:lpstr>TB3</vt:lpstr>
      <vt:lpstr>Datefacture</vt:lpstr>
      <vt:lpstr>MontantHT</vt:lpstr>
      <vt:lpstr>NbRefus2024</vt:lpstr>
      <vt:lpstr>NbRefus2025</vt:lpstr>
      <vt:lpstr>ObjAlu</vt:lpstr>
      <vt:lpstr>ObjPVC</vt:lpstr>
      <vt:lpstr>ObjVR</vt:lpstr>
      <vt:lpstr>Période</vt:lpstr>
      <vt:lpstr>Périodes</vt:lpstr>
      <vt:lpstr>Secteur</vt:lpstr>
      <vt:lpstr>TxRefus2024</vt:lpstr>
      <vt:lpstr>TxRefus2025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2013-05-16T12:45:16Z</dcterms:created>
  <dcterms:modified xsi:type="dcterms:W3CDTF">2025-07-30T22:15:19Z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